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xr:revisionPtr revIDLastSave="0" documentId="13_ncr:1_{BAFD26FE-F08E-473F-92C9-0F019FCBB261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SGV" sheetId="10" state="veryHidden" r:id=""/>
    <sheet name="BIEU TH" sheetId="6" r:id="rId1"/>
    <sheet name="178.LOC BINH" sheetId="4" r:id="rId2"/>
    <sheet name="178.BAC SON" sheetId="5" r:id="rId3"/>
    <sheet name="178.KHOI TINH" sheetId="7" r:id="rId4"/>
    <sheet name="KP154(nhtt)" sheetId="8" r:id="rId5"/>
    <sheet name="KP154(TVN)" sheetId="9" r:id="rId6"/>
  </sheets>
  <externalReferences>
    <externalReference r:id="rId7"/>
  </externalReferences>
  <definedNames>
    <definedName name="_xlnm.Print_Area" localSheetId="2">'178.LOC BINH'!$A$1:$AJ$84</definedName>
    <definedName name="_xlnm.Print_Titles" localSheetId="3">'178.BAC SON'!$6:$9</definedName>
    <definedName name="_xlnm.Print_Titles" localSheetId="4">'178.KHOI TINH'!$5:$8</definedName>
    <definedName name="_xlnm.Print_Titles" localSheetId="2">'178.LOC BINH'!$6:$8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0" i="5" l="1"/>
  <c r="AG10" i="4"/>
  <c r="A3" i="7"/>
  <c r="A4" i="5"/>
  <c r="A4" i="4"/>
  <c r="A3" i="9" l="1"/>
  <c r="AK12" i="9"/>
  <c r="AO12" i="9" s="1"/>
  <c r="AJ12" i="9"/>
  <c r="AC12" i="9"/>
  <c r="Y12" i="9"/>
  <c r="W12" i="9" s="1"/>
  <c r="F12" i="9"/>
  <c r="E12" i="9"/>
  <c r="D12" i="9"/>
  <c r="AK10" i="9"/>
  <c r="AO10" i="9" s="1"/>
  <c r="AJ10" i="9"/>
  <c r="AC10" i="9"/>
  <c r="Y10" i="9"/>
  <c r="W10" i="9" s="1"/>
  <c r="AA10" i="9" s="1"/>
  <c r="F10" i="9"/>
  <c r="E10" i="9"/>
  <c r="D10" i="9"/>
  <c r="A3" i="8"/>
  <c r="AK10" i="8"/>
  <c r="AJ10" i="8"/>
  <c r="AC10" i="8"/>
  <c r="AS10" i="8" s="1"/>
  <c r="Y10" i="8"/>
  <c r="W10" i="8" s="1"/>
  <c r="AA10" i="8" s="1"/>
  <c r="AR10" i="8" s="1"/>
  <c r="F10" i="8"/>
  <c r="E10" i="8"/>
  <c r="D10" i="8"/>
  <c r="AK9" i="8"/>
  <c r="AJ9" i="8"/>
  <c r="AC9" i="8"/>
  <c r="Y9" i="8"/>
  <c r="W9" i="8" s="1"/>
  <c r="AA9" i="8" s="1"/>
  <c r="AR9" i="8" s="1"/>
  <c r="F9" i="8"/>
  <c r="E9" i="8"/>
  <c r="D9" i="8"/>
  <c r="AS9" i="8" l="1"/>
  <c r="G10" i="8"/>
  <c r="K10" i="8" s="1"/>
  <c r="L10" i="8" s="1"/>
  <c r="M10" i="8" s="1"/>
  <c r="AA12" i="9"/>
  <c r="G9" i="8"/>
  <c r="H9" i="8" s="1"/>
  <c r="N9" i="8" s="1"/>
  <c r="AR10" i="9"/>
  <c r="AQ10" i="9"/>
  <c r="AN12" i="9"/>
  <c r="AM12" i="9" s="1"/>
  <c r="G12" i="9"/>
  <c r="G10" i="9"/>
  <c r="K10" i="9" s="1"/>
  <c r="AN10" i="9"/>
  <c r="AM10" i="9" s="1"/>
  <c r="AR8" i="8"/>
  <c r="AR9" i="9"/>
  <c r="H12" i="9"/>
  <c r="K12" i="9"/>
  <c r="H10" i="8"/>
  <c r="K9" i="8"/>
  <c r="AP10" i="9" l="1"/>
  <c r="AP9" i="9" s="1"/>
  <c r="AR12" i="9"/>
  <c r="AR11" i="9" s="1"/>
  <c r="AQ12" i="9"/>
  <c r="AP12" i="9" s="1"/>
  <c r="AP11" i="9" s="1"/>
  <c r="I20" i="6" s="1"/>
  <c r="I9" i="8"/>
  <c r="J9" i="8" s="1"/>
  <c r="AQ11" i="9"/>
  <c r="H10" i="9"/>
  <c r="I10" i="9" s="1"/>
  <c r="J10" i="9" s="1"/>
  <c r="AQ9" i="9"/>
  <c r="I12" i="9"/>
  <c r="J12" i="9" s="1"/>
  <c r="N12" i="9"/>
  <c r="L12" i="9"/>
  <c r="M12" i="9" s="1"/>
  <c r="AR8" i="9"/>
  <c r="L10" i="9"/>
  <c r="M10" i="9" s="1"/>
  <c r="AS8" i="8"/>
  <c r="L9" i="8"/>
  <c r="M9" i="8" s="1"/>
  <c r="N10" i="8"/>
  <c r="I10" i="8"/>
  <c r="J10" i="8" s="1"/>
  <c r="O9" i="8"/>
  <c r="AH9" i="8" s="1"/>
  <c r="AP8" i="9" l="1"/>
  <c r="N10" i="9"/>
  <c r="I21" i="6"/>
  <c r="G21" i="6" s="1"/>
  <c r="O12" i="9"/>
  <c r="P12" i="9" s="1"/>
  <c r="O10" i="9"/>
  <c r="P10" i="9" s="1"/>
  <c r="AQ8" i="9"/>
  <c r="O10" i="8"/>
  <c r="AH10" i="8" s="1"/>
  <c r="P10" i="8"/>
  <c r="AI10" i="8" s="1"/>
  <c r="P9" i="8"/>
  <c r="AI9" i="8" s="1"/>
  <c r="I19" i="6" l="1"/>
  <c r="C21" i="6"/>
  <c r="AN9" i="8"/>
  <c r="AO9" i="8"/>
  <c r="AO10" i="8"/>
  <c r="AM10" i="8" s="1"/>
  <c r="AQ10" i="8" s="1"/>
  <c r="AP10" i="8" s="1"/>
  <c r="AN10" i="8"/>
  <c r="AM9" i="8" l="1"/>
  <c r="AQ9" i="8" s="1"/>
  <c r="AP9" i="8" s="1"/>
  <c r="AP8" i="8" s="1"/>
  <c r="AQ8" i="8"/>
  <c r="H20" i="6" l="1"/>
  <c r="G11" i="6"/>
  <c r="H11" i="6"/>
  <c r="I11" i="6"/>
  <c r="I10" i="6" s="1"/>
  <c r="G22" i="6"/>
  <c r="X37" i="7"/>
  <c r="W37" i="7"/>
  <c r="T37" i="7"/>
  <c r="N37" i="7"/>
  <c r="P37" i="7" s="1"/>
  <c r="AA37" i="7" s="1"/>
  <c r="AK36" i="7"/>
  <c r="AJ36" i="7"/>
  <c r="AD36" i="7"/>
  <c r="AC36" i="7"/>
  <c r="AA36" i="7"/>
  <c r="W36" i="7"/>
  <c r="AI35" i="7"/>
  <c r="X35" i="7"/>
  <c r="W35" i="7"/>
  <c r="T35" i="7"/>
  <c r="N35" i="7"/>
  <c r="P35" i="7" s="1"/>
  <c r="AF35" i="7" s="1"/>
  <c r="AI34" i="7"/>
  <c r="X34" i="7"/>
  <c r="W34" i="7"/>
  <c r="T34" i="7"/>
  <c r="N34" i="7"/>
  <c r="P34" i="7" s="1"/>
  <c r="AI33" i="7"/>
  <c r="X33" i="7"/>
  <c r="W33" i="7"/>
  <c r="T33" i="7"/>
  <c r="P33" i="7"/>
  <c r="AF33" i="7" s="1"/>
  <c r="X32" i="7"/>
  <c r="W32" i="7"/>
  <c r="T32" i="7"/>
  <c r="P32" i="7"/>
  <c r="AA32" i="7" s="1"/>
  <c r="X31" i="7"/>
  <c r="W31" i="7"/>
  <c r="T31" i="7"/>
  <c r="P31" i="7"/>
  <c r="AA31" i="7" s="1"/>
  <c r="X30" i="7"/>
  <c r="W30" i="7"/>
  <c r="T30" i="7"/>
  <c r="N30" i="7"/>
  <c r="M30" i="7"/>
  <c r="X29" i="7"/>
  <c r="W29" i="7"/>
  <c r="T29" i="7"/>
  <c r="N29" i="7"/>
  <c r="P29" i="7" s="1"/>
  <c r="AA29" i="7" s="1"/>
  <c r="AK28" i="7"/>
  <c r="AD28" i="7"/>
  <c r="AC28" i="7"/>
  <c r="AA28" i="7"/>
  <c r="W28" i="7"/>
  <c r="AI27" i="7"/>
  <c r="X27" i="7"/>
  <c r="W27" i="7"/>
  <c r="T27" i="7"/>
  <c r="N27" i="7"/>
  <c r="P27" i="7" s="1"/>
  <c r="X26" i="7"/>
  <c r="W26" i="7"/>
  <c r="T26" i="7"/>
  <c r="P26" i="7"/>
  <c r="AA26" i="7" s="1"/>
  <c r="X25" i="7"/>
  <c r="W25" i="7"/>
  <c r="T25" i="7"/>
  <c r="N25" i="7"/>
  <c r="P25" i="7" s="1"/>
  <c r="X24" i="7"/>
  <c r="W24" i="7"/>
  <c r="T24" i="7"/>
  <c r="N24" i="7"/>
  <c r="P24" i="7" s="1"/>
  <c r="AA24" i="7" s="1"/>
  <c r="AK23" i="7"/>
  <c r="X22" i="7"/>
  <c r="W22" i="7"/>
  <c r="T22" i="7"/>
  <c r="N22" i="7"/>
  <c r="P22" i="7" s="1"/>
  <c r="AA22" i="7" s="1"/>
  <c r="AK21" i="7"/>
  <c r="AJ21" i="7"/>
  <c r="X20" i="7"/>
  <c r="W20" i="7"/>
  <c r="T20" i="7"/>
  <c r="J20" i="7"/>
  <c r="AK19" i="7"/>
  <c r="AJ19" i="7"/>
  <c r="X18" i="7"/>
  <c r="W18" i="7"/>
  <c r="T18" i="7"/>
  <c r="N18" i="7"/>
  <c r="P18" i="7" s="1"/>
  <c r="AK17" i="7"/>
  <c r="AJ17" i="7"/>
  <c r="W17" i="7"/>
  <c r="AI16" i="7"/>
  <c r="X16" i="7"/>
  <c r="W16" i="7"/>
  <c r="T16" i="7"/>
  <c r="N16" i="7"/>
  <c r="L16" i="7"/>
  <c r="AI15" i="7"/>
  <c r="X15" i="7"/>
  <c r="W15" i="7"/>
  <c r="T15" i="7"/>
  <c r="N15" i="7"/>
  <c r="L15" i="7"/>
  <c r="AI14" i="7"/>
  <c r="X14" i="7"/>
  <c r="W14" i="7"/>
  <c r="T14" i="7"/>
  <c r="N14" i="7"/>
  <c r="L14" i="7"/>
  <c r="X13" i="7"/>
  <c r="W13" i="7"/>
  <c r="T13" i="7"/>
  <c r="N13" i="7"/>
  <c r="M13" i="7"/>
  <c r="X12" i="7"/>
  <c r="W12" i="7"/>
  <c r="T12" i="7"/>
  <c r="J12" i="7"/>
  <c r="N12" i="7" s="1"/>
  <c r="X11" i="7"/>
  <c r="W11" i="7"/>
  <c r="T11" i="7"/>
  <c r="J11" i="7"/>
  <c r="N11" i="7" s="1"/>
  <c r="AK10" i="7"/>
  <c r="W10" i="7"/>
  <c r="AB28" i="7" l="1"/>
  <c r="P14" i="7"/>
  <c r="AH14" i="7" s="1"/>
  <c r="H19" i="6"/>
  <c r="H10" i="6" s="1"/>
  <c r="G10" i="6" s="1"/>
  <c r="G20" i="6"/>
  <c r="G19" i="6" s="1"/>
  <c r="AK9" i="7"/>
  <c r="P15" i="7"/>
  <c r="AG15" i="7" s="1"/>
  <c r="P16" i="7"/>
  <c r="AF16" i="7" s="1"/>
  <c r="AC18" i="7"/>
  <c r="P30" i="7"/>
  <c r="AA30" i="7" s="1"/>
  <c r="AC31" i="7"/>
  <c r="AB31" i="7" s="1"/>
  <c r="AI31" i="7" s="1"/>
  <c r="AL31" i="7" s="1"/>
  <c r="AC32" i="7"/>
  <c r="AH27" i="7"/>
  <c r="AF27" i="7"/>
  <c r="AC26" i="7"/>
  <c r="AD31" i="7"/>
  <c r="AB36" i="7"/>
  <c r="AC22" i="7"/>
  <c r="N20" i="7"/>
  <c r="P20" i="7" s="1"/>
  <c r="AG33" i="7"/>
  <c r="AE33" i="7" s="1"/>
  <c r="P13" i="7"/>
  <c r="AD13" i="7" s="1"/>
  <c r="AC29" i="7"/>
  <c r="AC37" i="7"/>
  <c r="AF14" i="7"/>
  <c r="AG14" i="7"/>
  <c r="AG34" i="7"/>
  <c r="AF34" i="7"/>
  <c r="AA13" i="7"/>
  <c r="AD18" i="7"/>
  <c r="AB18" i="7" s="1"/>
  <c r="AA18" i="7"/>
  <c r="AC25" i="7"/>
  <c r="AA25" i="7"/>
  <c r="AD25" i="7"/>
  <c r="AC24" i="7"/>
  <c r="AG27" i="7"/>
  <c r="P11" i="7"/>
  <c r="P12" i="7"/>
  <c r="AD24" i="7"/>
  <c r="AC30" i="7"/>
  <c r="AG35" i="7"/>
  <c r="AE35" i="7" s="1"/>
  <c r="AJ35" i="7" s="1"/>
  <c r="AD22" i="7"/>
  <c r="AD26" i="7"/>
  <c r="AD29" i="7"/>
  <c r="AB29" i="7" s="1"/>
  <c r="AI29" i="7" s="1"/>
  <c r="AD30" i="7"/>
  <c r="AD32" i="7"/>
  <c r="AD37" i="7"/>
  <c r="AG16" i="7" l="1"/>
  <c r="AH16" i="7"/>
  <c r="AJ33" i="7"/>
  <c r="AL33" i="7" s="1"/>
  <c r="AF15" i="7"/>
  <c r="AH15" i="7"/>
  <c r="AH9" i="7" s="1"/>
  <c r="AB32" i="7"/>
  <c r="AI32" i="7" s="1"/>
  <c r="AL32" i="7" s="1"/>
  <c r="AB37" i="7"/>
  <c r="AI37" i="7" s="1"/>
  <c r="AL37" i="7" s="1"/>
  <c r="AL36" i="7" s="1"/>
  <c r="AE27" i="7"/>
  <c r="AD20" i="7"/>
  <c r="AC20" i="7"/>
  <c r="AE16" i="7"/>
  <c r="AC13" i="7"/>
  <c r="AB13" i="7" s="1"/>
  <c r="AI13" i="7" s="1"/>
  <c r="AL13" i="7" s="1"/>
  <c r="AB24" i="7"/>
  <c r="AI24" i="7" s="1"/>
  <c r="AL24" i="7" s="1"/>
  <c r="AB26" i="7"/>
  <c r="AI26" i="7" s="1"/>
  <c r="AL26" i="7" s="1"/>
  <c r="AB30" i="7"/>
  <c r="AI30" i="7" s="1"/>
  <c r="AL30" i="7" s="1"/>
  <c r="AE34" i="7"/>
  <c r="AB20" i="7"/>
  <c r="AI20" i="7" s="1"/>
  <c r="AA20" i="7"/>
  <c r="AB22" i="7"/>
  <c r="AI22" i="7" s="1"/>
  <c r="AL22" i="7" s="1"/>
  <c r="AL21" i="7" s="1"/>
  <c r="AL29" i="7"/>
  <c r="AL35" i="7"/>
  <c r="AG9" i="7"/>
  <c r="AC12" i="7"/>
  <c r="AA12" i="7"/>
  <c r="AD12" i="7"/>
  <c r="AI18" i="7"/>
  <c r="AD11" i="7"/>
  <c r="AC11" i="7"/>
  <c r="AA11" i="7"/>
  <c r="AF9" i="7"/>
  <c r="AE14" i="7"/>
  <c r="AJ14" i="7" s="1"/>
  <c r="AB25" i="7"/>
  <c r="AI25" i="7" s="1"/>
  <c r="AI36" i="7" l="1"/>
  <c r="E18" i="6" s="1"/>
  <c r="D18" i="6" s="1"/>
  <c r="C18" i="6" s="1"/>
  <c r="AE15" i="7"/>
  <c r="AJ16" i="7"/>
  <c r="AL16" i="7" s="1"/>
  <c r="AJ27" i="7"/>
  <c r="AL27" i="7" s="1"/>
  <c r="AJ34" i="7"/>
  <c r="AL34" i="7" s="1"/>
  <c r="AL28" i="7" s="1"/>
  <c r="AJ15" i="7"/>
  <c r="AL15" i="7" s="1"/>
  <c r="AI21" i="7"/>
  <c r="E15" i="6" s="1"/>
  <c r="D15" i="6" s="1"/>
  <c r="C15" i="6" s="1"/>
  <c r="AI28" i="7"/>
  <c r="E17" i="6" s="1"/>
  <c r="AL25" i="7"/>
  <c r="AI23" i="7"/>
  <c r="E16" i="6" s="1"/>
  <c r="AE9" i="7"/>
  <c r="AA9" i="7"/>
  <c r="AI17" i="7"/>
  <c r="E13" i="6" s="1"/>
  <c r="D13" i="6" s="1"/>
  <c r="C13" i="6" s="1"/>
  <c r="AL18" i="7"/>
  <c r="AL17" i="7" s="1"/>
  <c r="AC9" i="7"/>
  <c r="AB11" i="7"/>
  <c r="AI19" i="7"/>
  <c r="E14" i="6" s="1"/>
  <c r="D14" i="6" s="1"/>
  <c r="C14" i="6" s="1"/>
  <c r="AL20" i="7"/>
  <c r="AL19" i="7" s="1"/>
  <c r="AD9" i="7"/>
  <c r="AB12" i="7"/>
  <c r="AI12" i="7" s="1"/>
  <c r="AL12" i="7" s="1"/>
  <c r="V92" i="5"/>
  <c r="U92" i="5"/>
  <c r="R92" i="5"/>
  <c r="I92" i="5"/>
  <c r="M92" i="5" s="1"/>
  <c r="O92" i="5" s="1"/>
  <c r="Y92" i="5" s="1"/>
  <c r="V91" i="5"/>
  <c r="U91" i="5"/>
  <c r="R91" i="5"/>
  <c r="M91" i="5"/>
  <c r="O91" i="5" s="1"/>
  <c r="V90" i="5"/>
  <c r="U90" i="5"/>
  <c r="R90" i="5"/>
  <c r="M90" i="5"/>
  <c r="O90" i="5" s="1"/>
  <c r="AG89" i="5"/>
  <c r="V89" i="5"/>
  <c r="U89" i="5"/>
  <c r="R89" i="5"/>
  <c r="M89" i="5"/>
  <c r="O89" i="5" s="1"/>
  <c r="AG88" i="5"/>
  <c r="V88" i="5"/>
  <c r="U88" i="5"/>
  <c r="R88" i="5"/>
  <c r="M88" i="5"/>
  <c r="O88" i="5" s="1"/>
  <c r="AG87" i="5"/>
  <c r="V87" i="5"/>
  <c r="U87" i="5"/>
  <c r="R87" i="5"/>
  <c r="M87" i="5"/>
  <c r="O87" i="5" s="1"/>
  <c r="AG86" i="5"/>
  <c r="V86" i="5"/>
  <c r="U86" i="5"/>
  <c r="R86" i="5"/>
  <c r="M86" i="5"/>
  <c r="O86" i="5" s="1"/>
  <c r="AG85" i="5"/>
  <c r="V85" i="5"/>
  <c r="U85" i="5"/>
  <c r="R85" i="5"/>
  <c r="M85" i="5"/>
  <c r="O85" i="5" s="1"/>
  <c r="AG84" i="5"/>
  <c r="V84" i="5"/>
  <c r="U84" i="5"/>
  <c r="R84" i="5"/>
  <c r="M84" i="5"/>
  <c r="O84" i="5" s="1"/>
  <c r="AG83" i="5"/>
  <c r="V83" i="5"/>
  <c r="U83" i="5"/>
  <c r="R83" i="5"/>
  <c r="M83" i="5"/>
  <c r="O83" i="5" s="1"/>
  <c r="AG82" i="5"/>
  <c r="V82" i="5"/>
  <c r="U82" i="5"/>
  <c r="R82" i="5"/>
  <c r="M82" i="5"/>
  <c r="O82" i="5" s="1"/>
  <c r="AG81" i="5"/>
  <c r="V81" i="5"/>
  <c r="U81" i="5"/>
  <c r="R81" i="5"/>
  <c r="M81" i="5"/>
  <c r="O81" i="5" s="1"/>
  <c r="AG80" i="5"/>
  <c r="V80" i="5"/>
  <c r="U80" i="5"/>
  <c r="R80" i="5"/>
  <c r="M80" i="5"/>
  <c r="O80" i="5" s="1"/>
  <c r="AE80" i="5" s="1"/>
  <c r="AG79" i="5"/>
  <c r="V79" i="5"/>
  <c r="U79" i="5"/>
  <c r="R79" i="5"/>
  <c r="M79" i="5"/>
  <c r="O79" i="5" s="1"/>
  <c r="AG78" i="5"/>
  <c r="V78" i="5"/>
  <c r="U78" i="5"/>
  <c r="R78" i="5"/>
  <c r="M78" i="5"/>
  <c r="O78" i="5" s="1"/>
  <c r="AE78" i="5" s="1"/>
  <c r="AG77" i="5"/>
  <c r="V77" i="5"/>
  <c r="U77" i="5"/>
  <c r="R77" i="5"/>
  <c r="M77" i="5"/>
  <c r="O77" i="5" s="1"/>
  <c r="AG76" i="5"/>
  <c r="V76" i="5"/>
  <c r="U76" i="5"/>
  <c r="R76" i="5"/>
  <c r="M76" i="5"/>
  <c r="O76" i="5" s="1"/>
  <c r="AG75" i="5"/>
  <c r="V75" i="5"/>
  <c r="U75" i="5"/>
  <c r="R75" i="5"/>
  <c r="M75" i="5"/>
  <c r="O75" i="5" s="1"/>
  <c r="AG74" i="5"/>
  <c r="V74" i="5"/>
  <c r="U74" i="5"/>
  <c r="R74" i="5"/>
  <c r="M74" i="5"/>
  <c r="L74" i="5"/>
  <c r="J74" i="5"/>
  <c r="AG73" i="5"/>
  <c r="V73" i="5"/>
  <c r="U73" i="5"/>
  <c r="R73" i="5"/>
  <c r="M73" i="5"/>
  <c r="O73" i="5" s="1"/>
  <c r="AG72" i="5"/>
  <c r="V72" i="5"/>
  <c r="U72" i="5"/>
  <c r="R72" i="5"/>
  <c r="I72" i="5"/>
  <c r="AG71" i="5"/>
  <c r="V71" i="5"/>
  <c r="U71" i="5"/>
  <c r="R71" i="5"/>
  <c r="M71" i="5"/>
  <c r="O71" i="5" s="1"/>
  <c r="AF71" i="5" s="1"/>
  <c r="AG70" i="5"/>
  <c r="V70" i="5"/>
  <c r="U70" i="5"/>
  <c r="R70" i="5"/>
  <c r="M70" i="5"/>
  <c r="O70" i="5" s="1"/>
  <c r="AD70" i="5" s="1"/>
  <c r="V69" i="5"/>
  <c r="AA69" i="5" s="1"/>
  <c r="U69" i="5"/>
  <c r="R69" i="5"/>
  <c r="M69" i="5"/>
  <c r="O69" i="5" s="1"/>
  <c r="V68" i="5"/>
  <c r="U68" i="5"/>
  <c r="R68" i="5"/>
  <c r="M68" i="5"/>
  <c r="J68" i="5"/>
  <c r="V67" i="5"/>
  <c r="U67" i="5"/>
  <c r="R67" i="5"/>
  <c r="M67" i="5"/>
  <c r="O67" i="5" s="1"/>
  <c r="Y67" i="5" s="1"/>
  <c r="V66" i="5"/>
  <c r="U66" i="5"/>
  <c r="R66" i="5"/>
  <c r="M66" i="5"/>
  <c r="O66" i="5" s="1"/>
  <c r="V65" i="5"/>
  <c r="U65" i="5"/>
  <c r="R65" i="5"/>
  <c r="M65" i="5"/>
  <c r="O65" i="5" s="1"/>
  <c r="AB65" i="5" s="1"/>
  <c r="V64" i="5"/>
  <c r="U64" i="5"/>
  <c r="R64" i="5"/>
  <c r="M64" i="5"/>
  <c r="O64" i="5" s="1"/>
  <c r="V63" i="5"/>
  <c r="U63" i="5"/>
  <c r="R63" i="5"/>
  <c r="M63" i="5"/>
  <c r="J63" i="5"/>
  <c r="V62" i="5"/>
  <c r="U62" i="5"/>
  <c r="R62" i="5"/>
  <c r="M62" i="5"/>
  <c r="J62" i="5"/>
  <c r="V61" i="5"/>
  <c r="U61" i="5"/>
  <c r="R61" i="5"/>
  <c r="M61" i="5"/>
  <c r="O61" i="5" s="1"/>
  <c r="V60" i="5"/>
  <c r="AA60" i="5" s="1"/>
  <c r="U60" i="5"/>
  <c r="R60" i="5"/>
  <c r="M60" i="5"/>
  <c r="O60" i="5" s="1"/>
  <c r="V59" i="5"/>
  <c r="U59" i="5"/>
  <c r="R59" i="5"/>
  <c r="M59" i="5"/>
  <c r="O59" i="5" s="1"/>
  <c r="AB59" i="5" s="1"/>
  <c r="V58" i="5"/>
  <c r="U58" i="5"/>
  <c r="R58" i="5"/>
  <c r="M58" i="5"/>
  <c r="O58" i="5" s="1"/>
  <c r="V57" i="5"/>
  <c r="U57" i="5"/>
  <c r="R57" i="5"/>
  <c r="M57" i="5"/>
  <c r="O57" i="5" s="1"/>
  <c r="AB57" i="5" s="1"/>
  <c r="V56" i="5"/>
  <c r="U56" i="5"/>
  <c r="R56" i="5"/>
  <c r="M56" i="5"/>
  <c r="O56" i="5" s="1"/>
  <c r="V55" i="5"/>
  <c r="U55" i="5"/>
  <c r="R55" i="5"/>
  <c r="M55" i="5"/>
  <c r="O55" i="5" s="1"/>
  <c r="Y55" i="5" s="1"/>
  <c r="AG55" i="5" s="1"/>
  <c r="AJ55" i="5" s="1"/>
  <c r="V54" i="5"/>
  <c r="U54" i="5"/>
  <c r="R54" i="5"/>
  <c r="M54" i="5"/>
  <c r="O54" i="5" s="1"/>
  <c r="V53" i="5"/>
  <c r="U53" i="5"/>
  <c r="R53" i="5"/>
  <c r="M53" i="5"/>
  <c r="O53" i="5" s="1"/>
  <c r="Y53" i="5" s="1"/>
  <c r="AG53" i="5" s="1"/>
  <c r="AJ53" i="5" s="1"/>
  <c r="V52" i="5"/>
  <c r="U52" i="5"/>
  <c r="R52" i="5"/>
  <c r="M52" i="5"/>
  <c r="O52" i="5" s="1"/>
  <c r="V51" i="5"/>
  <c r="U51" i="5"/>
  <c r="R51" i="5"/>
  <c r="M51" i="5"/>
  <c r="O51" i="5" s="1"/>
  <c r="Y51" i="5" s="1"/>
  <c r="AG51" i="5" s="1"/>
  <c r="AJ51" i="5" s="1"/>
  <c r="V50" i="5"/>
  <c r="U50" i="5"/>
  <c r="R50" i="5"/>
  <c r="M50" i="5"/>
  <c r="O50" i="5" s="1"/>
  <c r="V49" i="5"/>
  <c r="U49" i="5"/>
  <c r="R49" i="5"/>
  <c r="I49" i="5"/>
  <c r="M49" i="5" s="1"/>
  <c r="V48" i="5"/>
  <c r="U48" i="5"/>
  <c r="R48" i="5"/>
  <c r="M48" i="5"/>
  <c r="O48" i="5" s="1"/>
  <c r="V47" i="5"/>
  <c r="U47" i="5"/>
  <c r="R47" i="5"/>
  <c r="M47" i="5"/>
  <c r="O47" i="5" s="1"/>
  <c r="AD47" i="5" s="1"/>
  <c r="V46" i="5"/>
  <c r="AA46" i="5" s="1"/>
  <c r="U46" i="5"/>
  <c r="R46" i="5"/>
  <c r="O46" i="5"/>
  <c r="Y46" i="5" s="1"/>
  <c r="V45" i="5"/>
  <c r="U45" i="5"/>
  <c r="R45" i="5"/>
  <c r="I45" i="5"/>
  <c r="O45" i="5" s="1"/>
  <c r="Y45" i="5" s="1"/>
  <c r="V44" i="5"/>
  <c r="U44" i="5"/>
  <c r="R44" i="5"/>
  <c r="M44" i="5"/>
  <c r="O44" i="5" s="1"/>
  <c r="V43" i="5"/>
  <c r="U43" i="5"/>
  <c r="R43" i="5"/>
  <c r="M43" i="5"/>
  <c r="J43" i="5"/>
  <c r="V42" i="5"/>
  <c r="U42" i="5"/>
  <c r="R42" i="5"/>
  <c r="M42" i="5"/>
  <c r="O42" i="5" s="1"/>
  <c r="Y42" i="5" s="1"/>
  <c r="V41" i="5"/>
  <c r="U41" i="5"/>
  <c r="R41" i="5"/>
  <c r="M41" i="5"/>
  <c r="O41" i="5" s="1"/>
  <c r="V40" i="5"/>
  <c r="AA40" i="5" s="1"/>
  <c r="U40" i="5"/>
  <c r="R40" i="5"/>
  <c r="M40" i="5"/>
  <c r="O40" i="5" s="1"/>
  <c r="Y40" i="5" s="1"/>
  <c r="V39" i="5"/>
  <c r="U39" i="5"/>
  <c r="R39" i="5"/>
  <c r="M39" i="5"/>
  <c r="O39" i="5" s="1"/>
  <c r="AB39" i="5" s="1"/>
  <c r="V38" i="5"/>
  <c r="U38" i="5"/>
  <c r="R38" i="5"/>
  <c r="M38" i="5"/>
  <c r="O38" i="5" s="1"/>
  <c r="Y38" i="5" s="1"/>
  <c r="V37" i="5"/>
  <c r="U37" i="5"/>
  <c r="R37" i="5"/>
  <c r="I37" i="5"/>
  <c r="V36" i="5"/>
  <c r="U36" i="5"/>
  <c r="R36" i="5"/>
  <c r="M36" i="5"/>
  <c r="O36" i="5" s="1"/>
  <c r="V35" i="5"/>
  <c r="U35" i="5"/>
  <c r="R35" i="5"/>
  <c r="M35" i="5"/>
  <c r="O35" i="5" s="1"/>
  <c r="Y35" i="5" s="1"/>
  <c r="V34" i="5"/>
  <c r="U34" i="5"/>
  <c r="R34" i="5"/>
  <c r="M34" i="5"/>
  <c r="O34" i="5" s="1"/>
  <c r="AB34" i="5" s="1"/>
  <c r="V33" i="5"/>
  <c r="U33" i="5"/>
  <c r="R33" i="5"/>
  <c r="M33" i="5"/>
  <c r="O33" i="5" s="1"/>
  <c r="V32" i="5"/>
  <c r="U32" i="5"/>
  <c r="R32" i="5"/>
  <c r="O32" i="5"/>
  <c r="AB32" i="5" s="1"/>
  <c r="M32" i="5"/>
  <c r="V31" i="5"/>
  <c r="U31" i="5"/>
  <c r="R31" i="5"/>
  <c r="M31" i="5"/>
  <c r="O31" i="5" s="1"/>
  <c r="V30" i="5"/>
  <c r="U30" i="5"/>
  <c r="R30" i="5"/>
  <c r="M30" i="5"/>
  <c r="O30" i="5" s="1"/>
  <c r="Y30" i="5" s="1"/>
  <c r="V29" i="5"/>
  <c r="U29" i="5"/>
  <c r="R29" i="5"/>
  <c r="O29" i="5"/>
  <c r="Y29" i="5" s="1"/>
  <c r="M29" i="5"/>
  <c r="V28" i="5"/>
  <c r="U28" i="5"/>
  <c r="R28" i="5"/>
  <c r="M28" i="5"/>
  <c r="O28" i="5" s="1"/>
  <c r="Y28" i="5" s="1"/>
  <c r="V27" i="5"/>
  <c r="U27" i="5"/>
  <c r="R27" i="5"/>
  <c r="M27" i="5"/>
  <c r="O27" i="5" s="1"/>
  <c r="V26" i="5"/>
  <c r="U26" i="5"/>
  <c r="R26" i="5"/>
  <c r="M26" i="5"/>
  <c r="O26" i="5" s="1"/>
  <c r="Y26" i="5" s="1"/>
  <c r="V25" i="5"/>
  <c r="U25" i="5"/>
  <c r="R25" i="5"/>
  <c r="M25" i="5"/>
  <c r="O25" i="5" s="1"/>
  <c r="V24" i="5"/>
  <c r="U24" i="5"/>
  <c r="R24" i="5"/>
  <c r="M24" i="5"/>
  <c r="J24" i="5"/>
  <c r="O24" i="5" s="1"/>
  <c r="V23" i="5"/>
  <c r="U23" i="5"/>
  <c r="R23" i="5"/>
  <c r="M23" i="5"/>
  <c r="O23" i="5" s="1"/>
  <c r="Y23" i="5" s="1"/>
  <c r="V22" i="5"/>
  <c r="U22" i="5"/>
  <c r="R22" i="5"/>
  <c r="M22" i="5"/>
  <c r="O22" i="5" s="1"/>
  <c r="V21" i="5"/>
  <c r="U21" i="5"/>
  <c r="R21" i="5"/>
  <c r="M21" i="5"/>
  <c r="O21" i="5" s="1"/>
  <c r="V20" i="5"/>
  <c r="U20" i="5"/>
  <c r="R20" i="5"/>
  <c r="M20" i="5"/>
  <c r="O20" i="5" s="1"/>
  <c r="V19" i="5"/>
  <c r="U19" i="5"/>
  <c r="R19" i="5"/>
  <c r="M19" i="5"/>
  <c r="O19" i="5" s="1"/>
  <c r="Y19" i="5" s="1"/>
  <c r="V18" i="5"/>
  <c r="U18" i="5"/>
  <c r="R18" i="5"/>
  <c r="M18" i="5"/>
  <c r="O18" i="5" s="1"/>
  <c r="V17" i="5"/>
  <c r="U17" i="5"/>
  <c r="R17" i="5"/>
  <c r="M17" i="5"/>
  <c r="O17" i="5" s="1"/>
  <c r="V16" i="5"/>
  <c r="U16" i="5"/>
  <c r="R16" i="5"/>
  <c r="M16" i="5"/>
  <c r="J16" i="5"/>
  <c r="O16" i="5" s="1"/>
  <c r="V15" i="5"/>
  <c r="U15" i="5"/>
  <c r="R15" i="5"/>
  <c r="M15" i="5"/>
  <c r="O15" i="5" s="1"/>
  <c r="V14" i="5"/>
  <c r="U14" i="5"/>
  <c r="R14" i="5"/>
  <c r="M14" i="5"/>
  <c r="O14" i="5" s="1"/>
  <c r="V13" i="5"/>
  <c r="U13" i="5"/>
  <c r="R13" i="5"/>
  <c r="M13" i="5"/>
  <c r="O13" i="5" s="1"/>
  <c r="AB13" i="5" s="1"/>
  <c r="V12" i="5"/>
  <c r="U12" i="5"/>
  <c r="R12" i="5"/>
  <c r="M12" i="5"/>
  <c r="O12" i="5" s="1"/>
  <c r="Y12" i="5" s="1"/>
  <c r="V11" i="5"/>
  <c r="U11" i="5"/>
  <c r="R11" i="5"/>
  <c r="M11" i="5"/>
  <c r="O11" i="5" s="1"/>
  <c r="AI10" i="5"/>
  <c r="AB27" i="5" l="1"/>
  <c r="O63" i="5"/>
  <c r="Y48" i="5"/>
  <c r="AG48" i="5" s="1"/>
  <c r="AJ48" i="5" s="1"/>
  <c r="O62" i="5"/>
  <c r="AL23" i="7"/>
  <c r="AA56" i="5"/>
  <c r="AA64" i="5"/>
  <c r="AJ28" i="7"/>
  <c r="F17" i="6" s="1"/>
  <c r="D17" i="6" s="1"/>
  <c r="C17" i="6" s="1"/>
  <c r="AJ23" i="7"/>
  <c r="F16" i="6" s="1"/>
  <c r="D16" i="6" s="1"/>
  <c r="C16" i="6" s="1"/>
  <c r="AB24" i="5"/>
  <c r="AB33" i="5"/>
  <c r="AA45" i="5"/>
  <c r="AA30" i="5"/>
  <c r="AA34" i="5"/>
  <c r="Z34" i="5" s="1"/>
  <c r="AB36" i="5"/>
  <c r="O43" i="5"/>
  <c r="Y43" i="5" s="1"/>
  <c r="O68" i="5"/>
  <c r="AB9" i="7"/>
  <c r="AI11" i="7"/>
  <c r="AI10" i="7" s="1"/>
  <c r="E12" i="6" s="1"/>
  <c r="AJ10" i="7"/>
  <c r="AL14" i="7"/>
  <c r="AA20" i="5"/>
  <c r="AA42" i="5"/>
  <c r="AA65" i="5"/>
  <c r="AE83" i="5"/>
  <c r="AD83" i="5"/>
  <c r="AE87" i="5"/>
  <c r="AD87" i="5"/>
  <c r="AA33" i="5"/>
  <c r="AE81" i="5"/>
  <c r="AD81" i="5"/>
  <c r="AE85" i="5"/>
  <c r="AD85" i="5"/>
  <c r="AE89" i="5"/>
  <c r="AD89" i="5"/>
  <c r="AA23" i="5"/>
  <c r="AB25" i="5"/>
  <c r="AA25" i="5"/>
  <c r="Z25" i="5" s="1"/>
  <c r="AA26" i="5"/>
  <c r="AB31" i="5"/>
  <c r="AA38" i="5"/>
  <c r="Y60" i="5"/>
  <c r="AA66" i="5"/>
  <c r="AA92" i="5"/>
  <c r="AB26" i="5"/>
  <c r="AA29" i="5"/>
  <c r="AA35" i="5"/>
  <c r="Y56" i="5"/>
  <c r="M72" i="5"/>
  <c r="O72" i="5" s="1"/>
  <c r="AB30" i="5"/>
  <c r="J49" i="5"/>
  <c r="O49" i="5" s="1"/>
  <c r="Y49" i="5" s="1"/>
  <c r="AG49" i="5" s="1"/>
  <c r="AJ49" i="5" s="1"/>
  <c r="Y50" i="5"/>
  <c r="AG50" i="5" s="1"/>
  <c r="AJ50" i="5" s="1"/>
  <c r="AA57" i="5"/>
  <c r="Z57" i="5" s="1"/>
  <c r="AE71" i="5"/>
  <c r="AD78" i="5"/>
  <c r="AD80" i="5"/>
  <c r="AA22" i="5"/>
  <c r="Y52" i="5"/>
  <c r="AG52" i="5" s="1"/>
  <c r="AJ52" i="5" s="1"/>
  <c r="O74" i="5"/>
  <c r="AD74" i="5" s="1"/>
  <c r="AB15" i="5"/>
  <c r="AA15" i="5"/>
  <c r="Y15" i="5"/>
  <c r="Y18" i="5"/>
  <c r="AB18" i="5"/>
  <c r="AB16" i="5"/>
  <c r="AA16" i="5"/>
  <c r="Z16" i="5" s="1"/>
  <c r="Y16" i="5"/>
  <c r="Y21" i="5"/>
  <c r="AB21" i="5"/>
  <c r="AB11" i="5"/>
  <c r="AA11" i="5"/>
  <c r="Y11" i="5"/>
  <c r="Y22" i="5"/>
  <c r="AB22" i="5"/>
  <c r="Y14" i="5"/>
  <c r="AB14" i="5"/>
  <c r="Y17" i="5"/>
  <c r="AB17" i="5"/>
  <c r="AA18" i="5"/>
  <c r="AA19" i="5"/>
  <c r="AA12" i="5"/>
  <c r="AA13" i="5"/>
  <c r="Z13" i="5" s="1"/>
  <c r="AB19" i="5"/>
  <c r="AB28" i="5"/>
  <c r="AB29" i="5"/>
  <c r="Y34" i="5"/>
  <c r="AB41" i="5"/>
  <c r="Y41" i="5"/>
  <c r="AA41" i="5"/>
  <c r="AB12" i="5"/>
  <c r="AB20" i="5"/>
  <c r="Y20" i="5"/>
  <c r="AA24" i="5"/>
  <c r="AA27" i="5"/>
  <c r="Z27" i="5" s="1"/>
  <c r="AA28" i="5"/>
  <c r="AA31" i="5"/>
  <c r="Z31" i="5" s="1"/>
  <c r="AA32" i="5"/>
  <c r="Z32" i="5" s="1"/>
  <c r="AA39" i="5"/>
  <c r="Z39" i="5" s="1"/>
  <c r="AB40" i="5"/>
  <c r="Z40" i="5" s="1"/>
  <c r="AG40" i="5" s="1"/>
  <c r="AJ40" i="5" s="1"/>
  <c r="Y24" i="5"/>
  <c r="Y25" i="5"/>
  <c r="Y32" i="5"/>
  <c r="Y33" i="5"/>
  <c r="AA36" i="5"/>
  <c r="M37" i="5"/>
  <c r="O37" i="5"/>
  <c r="Y39" i="5"/>
  <c r="AA17" i="5"/>
  <c r="Y31" i="5"/>
  <c r="Z33" i="5"/>
  <c r="Y36" i="5"/>
  <c r="AB44" i="5"/>
  <c r="AA44" i="5"/>
  <c r="Y44" i="5"/>
  <c r="Y13" i="5"/>
  <c r="AG13" i="5" s="1"/>
  <c r="AJ13" i="5" s="1"/>
  <c r="AA21" i="5"/>
  <c r="Y27" i="5"/>
  <c r="AA14" i="5"/>
  <c r="Z14" i="5" s="1"/>
  <c r="AB23" i="5"/>
  <c r="Z23" i="5" s="1"/>
  <c r="AG23" i="5" s="1"/>
  <c r="AJ23" i="5" s="1"/>
  <c r="AB35" i="5"/>
  <c r="Z35" i="5" s="1"/>
  <c r="AG35" i="5" s="1"/>
  <c r="AJ35" i="5" s="1"/>
  <c r="AB38" i="5"/>
  <c r="Z38" i="5" s="1"/>
  <c r="AG38" i="5" s="1"/>
  <c r="AJ38" i="5" s="1"/>
  <c r="AB42" i="5"/>
  <c r="Z42" i="5" s="1"/>
  <c r="AG42" i="5" s="1"/>
  <c r="AJ42" i="5" s="1"/>
  <c r="AB45" i="5"/>
  <c r="Z45" i="5" s="1"/>
  <c r="AG45" i="5" s="1"/>
  <c r="AJ45" i="5" s="1"/>
  <c r="AB46" i="5"/>
  <c r="Z46" i="5" s="1"/>
  <c r="AG46" i="5" s="1"/>
  <c r="AJ46" i="5" s="1"/>
  <c r="AE47" i="5"/>
  <c r="AA58" i="5"/>
  <c r="AA59" i="5"/>
  <c r="Z59" i="5" s="1"/>
  <c r="AB60" i="5"/>
  <c r="Z60" i="5" s="1"/>
  <c r="AG60" i="5" s="1"/>
  <c r="AJ60" i="5" s="1"/>
  <c r="Y64" i="5"/>
  <c r="AB64" i="5"/>
  <c r="Y69" i="5"/>
  <c r="AB69" i="5"/>
  <c r="AF82" i="5"/>
  <c r="AE82" i="5"/>
  <c r="AD82" i="5"/>
  <c r="AF86" i="5"/>
  <c r="AE86" i="5"/>
  <c r="AD86" i="5"/>
  <c r="AF90" i="5"/>
  <c r="AE90" i="5"/>
  <c r="AD90" i="5"/>
  <c r="AF47" i="5"/>
  <c r="AC47" i="5" s="1"/>
  <c r="AH47" i="5" s="1"/>
  <c r="Y54" i="5"/>
  <c r="AG54" i="5" s="1"/>
  <c r="AJ54" i="5" s="1"/>
  <c r="Y58" i="5"/>
  <c r="AB58" i="5"/>
  <c r="Y59" i="5"/>
  <c r="AG59" i="5" s="1"/>
  <c r="AJ59" i="5" s="1"/>
  <c r="Z65" i="5"/>
  <c r="AE74" i="5"/>
  <c r="AF74" i="5"/>
  <c r="AF75" i="5"/>
  <c r="AE75" i="5"/>
  <c r="AD75" i="5"/>
  <c r="AF77" i="5"/>
  <c r="AE77" i="5"/>
  <c r="AD77" i="5"/>
  <c r="AF91" i="5"/>
  <c r="AE91" i="5"/>
  <c r="AD91" i="5"/>
  <c r="AB63" i="5"/>
  <c r="AA63" i="5"/>
  <c r="Y63" i="5"/>
  <c r="AB68" i="5"/>
  <c r="AA68" i="5"/>
  <c r="Y68" i="5"/>
  <c r="AF84" i="5"/>
  <c r="AE84" i="5"/>
  <c r="AD84" i="5"/>
  <c r="AF88" i="5"/>
  <c r="AE88" i="5"/>
  <c r="AD88" i="5"/>
  <c r="AB56" i="5"/>
  <c r="AB61" i="5"/>
  <c r="Y61" i="5"/>
  <c r="AA61" i="5"/>
  <c r="AB62" i="5"/>
  <c r="AA62" i="5"/>
  <c r="Y62" i="5"/>
  <c r="Y66" i="5"/>
  <c r="AB66" i="5"/>
  <c r="Z69" i="5"/>
  <c r="AE73" i="5"/>
  <c r="AD73" i="5"/>
  <c r="AF73" i="5"/>
  <c r="AE76" i="5"/>
  <c r="AD76" i="5"/>
  <c r="AF76" i="5"/>
  <c r="AF79" i="5"/>
  <c r="AE79" i="5"/>
  <c r="AD79" i="5"/>
  <c r="Y57" i="5"/>
  <c r="Y65" i="5"/>
  <c r="AA67" i="5"/>
  <c r="AE70" i="5"/>
  <c r="AF78" i="5"/>
  <c r="AF80" i="5"/>
  <c r="AC80" i="5" s="1"/>
  <c r="AH80" i="5" s="1"/>
  <c r="AJ80" i="5" s="1"/>
  <c r="AF81" i="5"/>
  <c r="AF83" i="5"/>
  <c r="AC83" i="5" s="1"/>
  <c r="AF85" i="5"/>
  <c r="AC85" i="5" s="1"/>
  <c r="AF87" i="5"/>
  <c r="AF89" i="5"/>
  <c r="AC89" i="5" s="1"/>
  <c r="AB67" i="5"/>
  <c r="AF70" i="5"/>
  <c r="AD71" i="5"/>
  <c r="AB92" i="5"/>
  <c r="AG57" i="5" l="1"/>
  <c r="AJ57" i="5" s="1"/>
  <c r="Z61" i="5"/>
  <c r="Z29" i="5"/>
  <c r="AG29" i="5" s="1"/>
  <c r="AJ29" i="5" s="1"/>
  <c r="Z92" i="5"/>
  <c r="AG92" i="5" s="1"/>
  <c r="AJ92" i="5" s="1"/>
  <c r="AC81" i="5"/>
  <c r="Z56" i="5"/>
  <c r="AG56" i="5" s="1"/>
  <c r="AJ56" i="5" s="1"/>
  <c r="Z20" i="5"/>
  <c r="AG20" i="5" s="1"/>
  <c r="AJ20" i="5" s="1"/>
  <c r="AG16" i="5"/>
  <c r="AJ16" i="5" s="1"/>
  <c r="Z30" i="5"/>
  <c r="AG30" i="5" s="1"/>
  <c r="AJ30" i="5" s="1"/>
  <c r="Z64" i="5"/>
  <c r="Z62" i="5"/>
  <c r="AA43" i="5"/>
  <c r="Z66" i="5"/>
  <c r="Z24" i="5"/>
  <c r="AG24" i="5" s="1"/>
  <c r="AJ24" i="5" s="1"/>
  <c r="AC78" i="5"/>
  <c r="AH78" i="5" s="1"/>
  <c r="AJ78" i="5" s="1"/>
  <c r="AC84" i="5"/>
  <c r="AH84" i="5" s="1"/>
  <c r="AJ84" i="5" s="1"/>
  <c r="AC87" i="5"/>
  <c r="AC70" i="5"/>
  <c r="AB43" i="5"/>
  <c r="Z43" i="5" s="1"/>
  <c r="AG43" i="5" s="1"/>
  <c r="AJ43" i="5" s="1"/>
  <c r="Z21" i="5"/>
  <c r="Z36" i="5"/>
  <c r="AG34" i="5"/>
  <c r="AJ34" i="5" s="1"/>
  <c r="Z22" i="5"/>
  <c r="AG22" i="5" s="1"/>
  <c r="AJ22" i="5" s="1"/>
  <c r="AJ9" i="7"/>
  <c r="F12" i="6"/>
  <c r="F11" i="6" s="1"/>
  <c r="AI9" i="7"/>
  <c r="AL11" i="7"/>
  <c r="AL10" i="7" s="1"/>
  <c r="AL9" i="7" s="1"/>
  <c r="AH81" i="5"/>
  <c r="AJ81" i="5" s="1"/>
  <c r="AH87" i="5"/>
  <c r="AJ87" i="5" s="1"/>
  <c r="AE72" i="5"/>
  <c r="AD72" i="5"/>
  <c r="AF72" i="5"/>
  <c r="AG62" i="5"/>
  <c r="AJ62" i="5" s="1"/>
  <c r="AC88" i="5"/>
  <c r="AC75" i="5"/>
  <c r="AC74" i="5"/>
  <c r="AH74" i="5" s="1"/>
  <c r="AJ74" i="5" s="1"/>
  <c r="AG31" i="5"/>
  <c r="AJ31" i="5" s="1"/>
  <c r="Z28" i="5"/>
  <c r="AG28" i="5" s="1"/>
  <c r="AJ28" i="5" s="1"/>
  <c r="Z26" i="5"/>
  <c r="AG26" i="5" s="1"/>
  <c r="AJ26" i="5" s="1"/>
  <c r="AH70" i="5"/>
  <c r="AJ70" i="5" s="1"/>
  <c r="AG25" i="5"/>
  <c r="AJ25" i="5" s="1"/>
  <c r="AH83" i="5"/>
  <c r="AJ83" i="5" s="1"/>
  <c r="AH89" i="5"/>
  <c r="AJ89" i="5" s="1"/>
  <c r="AH85" i="5"/>
  <c r="AJ85" i="5" s="1"/>
  <c r="AC79" i="5"/>
  <c r="Z58" i="5"/>
  <c r="AG58" i="5" s="1"/>
  <c r="AJ58" i="5" s="1"/>
  <c r="AG36" i="5"/>
  <c r="AJ36" i="5" s="1"/>
  <c r="AG39" i="5"/>
  <c r="AJ39" i="5" s="1"/>
  <c r="Z41" i="5"/>
  <c r="AG41" i="5" s="1"/>
  <c r="AJ41" i="5" s="1"/>
  <c r="AG61" i="5"/>
  <c r="AJ61" i="5" s="1"/>
  <c r="AG64" i="5"/>
  <c r="AJ64" i="5" s="1"/>
  <c r="Z67" i="5"/>
  <c r="AG67" i="5" s="1"/>
  <c r="AJ67" i="5" s="1"/>
  <c r="AC76" i="5"/>
  <c r="AB37" i="5"/>
  <c r="AB10" i="5" s="1"/>
  <c r="Y37" i="5"/>
  <c r="AA37" i="5"/>
  <c r="AG33" i="5"/>
  <c r="AJ33" i="5" s="1"/>
  <c r="AG18" i="5"/>
  <c r="AJ18" i="5" s="1"/>
  <c r="AC71" i="5"/>
  <c r="AD10" i="5"/>
  <c r="AG65" i="5"/>
  <c r="AJ65" i="5" s="1"/>
  <c r="AC73" i="5"/>
  <c r="AG66" i="5"/>
  <c r="AJ66" i="5" s="1"/>
  <c r="AC91" i="5"/>
  <c r="AC90" i="5"/>
  <c r="AC86" i="5"/>
  <c r="AC82" i="5"/>
  <c r="AC72" i="5"/>
  <c r="AG69" i="5"/>
  <c r="AJ69" i="5" s="1"/>
  <c r="Z17" i="5"/>
  <c r="AG17" i="5" s="1"/>
  <c r="AJ17" i="5" s="1"/>
  <c r="AG32" i="5"/>
  <c r="AJ32" i="5" s="1"/>
  <c r="Z12" i="5"/>
  <c r="AG12" i="5" s="1"/>
  <c r="AJ12" i="5" s="1"/>
  <c r="Z18" i="5"/>
  <c r="AG14" i="5"/>
  <c r="AJ14" i="5" s="1"/>
  <c r="Y10" i="5"/>
  <c r="Z68" i="5"/>
  <c r="AG68" i="5" s="1"/>
  <c r="AJ68" i="5" s="1"/>
  <c r="Z63" i="5"/>
  <c r="AG63" i="5" s="1"/>
  <c r="AJ63" i="5" s="1"/>
  <c r="Z44" i="5"/>
  <c r="AG44" i="5" s="1"/>
  <c r="AJ44" i="5" s="1"/>
  <c r="Z19" i="5"/>
  <c r="AG19" i="5" s="1"/>
  <c r="AJ19" i="5" s="1"/>
  <c r="Z11" i="5"/>
  <c r="AA10" i="5"/>
  <c r="AG21" i="5"/>
  <c r="AJ21" i="5" s="1"/>
  <c r="Z15" i="5"/>
  <c r="AG15" i="5" s="1"/>
  <c r="AJ15" i="5" s="1"/>
  <c r="AF10" i="5"/>
  <c r="AC77" i="5"/>
  <c r="AE10" i="5"/>
  <c r="AG27" i="5"/>
  <c r="AJ27" i="5" s="1"/>
  <c r="E11" i="6" l="1"/>
  <c r="D12" i="6"/>
  <c r="AH72" i="5"/>
  <c r="AJ72" i="5" s="1"/>
  <c r="AH73" i="5"/>
  <c r="AJ73" i="5" s="1"/>
  <c r="AH88" i="5"/>
  <c r="AJ88" i="5" s="1"/>
  <c r="AH82" i="5"/>
  <c r="AJ82" i="5" s="1"/>
  <c r="AH91" i="5"/>
  <c r="AJ91" i="5" s="1"/>
  <c r="AH86" i="5"/>
  <c r="AJ86" i="5" s="1"/>
  <c r="AH77" i="5"/>
  <c r="AJ77" i="5" s="1"/>
  <c r="AH90" i="5"/>
  <c r="AJ90" i="5" s="1"/>
  <c r="AH71" i="5"/>
  <c r="AJ71" i="5" s="1"/>
  <c r="AH76" i="5"/>
  <c r="AJ76" i="5" s="1"/>
  <c r="AH79" i="5"/>
  <c r="AJ79" i="5" s="1"/>
  <c r="AH75" i="5"/>
  <c r="AJ75" i="5" s="1"/>
  <c r="Z37" i="5"/>
  <c r="Z10" i="5" s="1"/>
  <c r="AJ47" i="5"/>
  <c r="AG11" i="5"/>
  <c r="AC10" i="5"/>
  <c r="D11" i="6" l="1"/>
  <c r="C12" i="6"/>
  <c r="C11" i="6" s="1"/>
  <c r="AH10" i="5"/>
  <c r="F22" i="6" s="1"/>
  <c r="AJ11" i="5"/>
  <c r="AG37" i="5"/>
  <c r="AJ37" i="5" s="1"/>
  <c r="AG10" i="5" l="1"/>
  <c r="E22" i="6" s="1"/>
  <c r="D22" i="6" l="1"/>
  <c r="C22" i="6" s="1"/>
  <c r="AI10" i="4" l="1"/>
  <c r="U28" i="4" l="1"/>
  <c r="V28" i="4"/>
  <c r="U29" i="4"/>
  <c r="V29" i="4"/>
  <c r="AG82" i="4" l="1"/>
  <c r="V82" i="4"/>
  <c r="U82" i="4"/>
  <c r="R82" i="4"/>
  <c r="M82" i="4"/>
  <c r="O82" i="4" s="1"/>
  <c r="AG81" i="4"/>
  <c r="V81" i="4"/>
  <c r="U81" i="4"/>
  <c r="R81" i="4"/>
  <c r="M81" i="4"/>
  <c r="O81" i="4" s="1"/>
  <c r="AF81" i="4" s="1"/>
  <c r="AG80" i="4"/>
  <c r="V80" i="4"/>
  <c r="U80" i="4"/>
  <c r="R80" i="4"/>
  <c r="O80" i="4"/>
  <c r="M80" i="4"/>
  <c r="AG79" i="4"/>
  <c r="V79" i="4"/>
  <c r="U79" i="4"/>
  <c r="R79" i="4"/>
  <c r="O79" i="4"/>
  <c r="AD79" i="4" s="1"/>
  <c r="M79" i="4"/>
  <c r="AG78" i="4"/>
  <c r="V78" i="4"/>
  <c r="U78" i="4"/>
  <c r="R78" i="4"/>
  <c r="M78" i="4"/>
  <c r="O78" i="4" s="1"/>
  <c r="AG77" i="4"/>
  <c r="V77" i="4"/>
  <c r="U77" i="4"/>
  <c r="R77" i="4"/>
  <c r="M77" i="4"/>
  <c r="O77" i="4" s="1"/>
  <c r="AD77" i="4" s="1"/>
  <c r="AG76" i="4"/>
  <c r="V76" i="4"/>
  <c r="U76" i="4"/>
  <c r="R76" i="4"/>
  <c r="M76" i="4"/>
  <c r="O76" i="4" s="1"/>
  <c r="AG75" i="4"/>
  <c r="V75" i="4"/>
  <c r="U75" i="4"/>
  <c r="R75" i="4"/>
  <c r="M75" i="4"/>
  <c r="O75" i="4" s="1"/>
  <c r="AG74" i="4"/>
  <c r="V74" i="4"/>
  <c r="U74" i="4"/>
  <c r="R74" i="4"/>
  <c r="M74" i="4"/>
  <c r="O74" i="4" s="1"/>
  <c r="AD74" i="4" s="1"/>
  <c r="AG73" i="4"/>
  <c r="V73" i="4"/>
  <c r="U73" i="4"/>
  <c r="R73" i="4"/>
  <c r="M73" i="4"/>
  <c r="O73" i="4" s="1"/>
  <c r="AD73" i="4" s="1"/>
  <c r="AG72" i="4"/>
  <c r="V72" i="4"/>
  <c r="U72" i="4"/>
  <c r="R72" i="4"/>
  <c r="M72" i="4"/>
  <c r="O72" i="4" s="1"/>
  <c r="AD72" i="4" s="1"/>
  <c r="AG71" i="4"/>
  <c r="V71" i="4"/>
  <c r="U71" i="4"/>
  <c r="R71" i="4"/>
  <c r="M71" i="4"/>
  <c r="O71" i="4" s="1"/>
  <c r="AD71" i="4" s="1"/>
  <c r="AH70" i="4"/>
  <c r="V70" i="4"/>
  <c r="U70" i="4"/>
  <c r="R70" i="4"/>
  <c r="M70" i="4"/>
  <c r="O70" i="4" s="1"/>
  <c r="AG69" i="4"/>
  <c r="V69" i="4"/>
  <c r="U69" i="4"/>
  <c r="R69" i="4"/>
  <c r="M69" i="4"/>
  <c r="O69" i="4" s="1"/>
  <c r="AD69" i="4" s="1"/>
  <c r="AG68" i="4"/>
  <c r="V68" i="4"/>
  <c r="U68" i="4"/>
  <c r="R68" i="4"/>
  <c r="M68" i="4"/>
  <c r="O68" i="4" s="1"/>
  <c r="AD68" i="4" s="1"/>
  <c r="AG67" i="4"/>
  <c r="V67" i="4"/>
  <c r="U67" i="4"/>
  <c r="R67" i="4"/>
  <c r="M67" i="4"/>
  <c r="O67" i="4" s="1"/>
  <c r="AD67" i="4" s="1"/>
  <c r="AH66" i="4"/>
  <c r="V66" i="4"/>
  <c r="U66" i="4"/>
  <c r="R66" i="4"/>
  <c r="M66" i="4"/>
  <c r="O66" i="4" s="1"/>
  <c r="Y66" i="4" s="1"/>
  <c r="AH65" i="4"/>
  <c r="V65" i="4"/>
  <c r="U65" i="4"/>
  <c r="R65" i="4"/>
  <c r="M65" i="4"/>
  <c r="O65" i="4" s="1"/>
  <c r="Y65" i="4" s="1"/>
  <c r="AH64" i="4"/>
  <c r="V64" i="4"/>
  <c r="U64" i="4"/>
  <c r="R64" i="4"/>
  <c r="M64" i="4"/>
  <c r="K64" i="4"/>
  <c r="O64" i="4" s="1"/>
  <c r="AH63" i="4"/>
  <c r="V63" i="4"/>
  <c r="U63" i="4"/>
  <c r="R63" i="4"/>
  <c r="M63" i="4"/>
  <c r="O63" i="4" s="1"/>
  <c r="AH62" i="4"/>
  <c r="V62" i="4"/>
  <c r="U62" i="4"/>
  <c r="R62" i="4"/>
  <c r="O62" i="4"/>
  <c r="AA62" i="4" s="1"/>
  <c r="M62" i="4"/>
  <c r="AH61" i="4"/>
  <c r="V61" i="4"/>
  <c r="U61" i="4"/>
  <c r="R61" i="4"/>
  <c r="M61" i="4"/>
  <c r="O61" i="4" s="1"/>
  <c r="AH60" i="4"/>
  <c r="V60" i="4"/>
  <c r="U60" i="4"/>
  <c r="R60" i="4"/>
  <c r="M60" i="4"/>
  <c r="O60" i="4" s="1"/>
  <c r="AH59" i="4"/>
  <c r="V59" i="4"/>
  <c r="U59" i="4"/>
  <c r="R59" i="4"/>
  <c r="O59" i="4"/>
  <c r="AA59" i="4" s="1"/>
  <c r="M59" i="4"/>
  <c r="AH58" i="4"/>
  <c r="V58" i="4"/>
  <c r="U58" i="4"/>
  <c r="R58" i="4"/>
  <c r="M58" i="4"/>
  <c r="O58" i="4" s="1"/>
  <c r="AH57" i="4"/>
  <c r="V57" i="4"/>
  <c r="U57" i="4"/>
  <c r="R57" i="4"/>
  <c r="M57" i="4"/>
  <c r="O57" i="4" s="1"/>
  <c r="AH56" i="4"/>
  <c r="V56" i="4"/>
  <c r="U56" i="4"/>
  <c r="R56" i="4"/>
  <c r="O56" i="4"/>
  <c r="AA56" i="4" s="1"/>
  <c r="M56" i="4"/>
  <c r="AH55" i="4"/>
  <c r="V55" i="4"/>
  <c r="U55" i="4"/>
  <c r="R55" i="4"/>
  <c r="M55" i="4"/>
  <c r="O55" i="4" s="1"/>
  <c r="AH54" i="4"/>
  <c r="V54" i="4"/>
  <c r="U54" i="4"/>
  <c r="R54" i="4"/>
  <c r="M54" i="4"/>
  <c r="O54" i="4" s="1"/>
  <c r="AH53" i="4"/>
  <c r="V53" i="4"/>
  <c r="U53" i="4"/>
  <c r="R53" i="4"/>
  <c r="O53" i="4"/>
  <c r="AA53" i="4" s="1"/>
  <c r="M53" i="4"/>
  <c r="AG52" i="4"/>
  <c r="V52" i="4"/>
  <c r="U52" i="4"/>
  <c r="R52" i="4"/>
  <c r="M52" i="4"/>
  <c r="O52" i="4" s="1"/>
  <c r="AG51" i="4"/>
  <c r="V51" i="4"/>
  <c r="U51" i="4"/>
  <c r="R51" i="4"/>
  <c r="M51" i="4"/>
  <c r="O51" i="4" s="1"/>
  <c r="AG50" i="4"/>
  <c r="V50" i="4"/>
  <c r="U50" i="4"/>
  <c r="R50" i="4"/>
  <c r="O50" i="4"/>
  <c r="AF50" i="4" s="1"/>
  <c r="M50" i="4"/>
  <c r="AG49" i="4"/>
  <c r="V49" i="4"/>
  <c r="U49" i="4"/>
  <c r="R49" i="4"/>
  <c r="M49" i="4"/>
  <c r="O49" i="4" s="1"/>
  <c r="AG48" i="4"/>
  <c r="V48" i="4"/>
  <c r="U48" i="4"/>
  <c r="R48" i="4"/>
  <c r="M48" i="4"/>
  <c r="O48" i="4" s="1"/>
  <c r="AG47" i="4"/>
  <c r="V47" i="4"/>
  <c r="U47" i="4"/>
  <c r="R47" i="4"/>
  <c r="M47" i="4"/>
  <c r="O47" i="4" s="1"/>
  <c r="AF47" i="4" s="1"/>
  <c r="AG46" i="4"/>
  <c r="V46" i="4"/>
  <c r="U46" i="4"/>
  <c r="R46" i="4"/>
  <c r="M46" i="4"/>
  <c r="O46" i="4" s="1"/>
  <c r="AG45" i="4"/>
  <c r="V45" i="4"/>
  <c r="U45" i="4"/>
  <c r="R45" i="4"/>
  <c r="M45" i="4"/>
  <c r="O45" i="4" s="1"/>
  <c r="AG44" i="4"/>
  <c r="V44" i="4"/>
  <c r="U44" i="4"/>
  <c r="R44" i="4"/>
  <c r="O44" i="4"/>
  <c r="AF44" i="4" s="1"/>
  <c r="M44" i="4"/>
  <c r="AG43" i="4"/>
  <c r="V43" i="4"/>
  <c r="U43" i="4"/>
  <c r="R43" i="4"/>
  <c r="M43" i="4"/>
  <c r="O43" i="4" s="1"/>
  <c r="AG42" i="4"/>
  <c r="V42" i="4"/>
  <c r="U42" i="4"/>
  <c r="R42" i="4"/>
  <c r="M42" i="4"/>
  <c r="O42" i="4" s="1"/>
  <c r="AG41" i="4"/>
  <c r="V41" i="4"/>
  <c r="U41" i="4"/>
  <c r="R41" i="4"/>
  <c r="O41" i="4"/>
  <c r="AF41" i="4" s="1"/>
  <c r="M41" i="4"/>
  <c r="AG40" i="4"/>
  <c r="V40" i="4"/>
  <c r="U40" i="4"/>
  <c r="R40" i="4"/>
  <c r="M40" i="4"/>
  <c r="O40" i="4" s="1"/>
  <c r="AG39" i="4"/>
  <c r="V39" i="4"/>
  <c r="U39" i="4"/>
  <c r="R39" i="4"/>
  <c r="M39" i="4"/>
  <c r="J39" i="4"/>
  <c r="AG38" i="4"/>
  <c r="V38" i="4"/>
  <c r="U38" i="4"/>
  <c r="R38" i="4"/>
  <c r="M38" i="4"/>
  <c r="O38" i="4" s="1"/>
  <c r="AG37" i="4"/>
  <c r="V37" i="4"/>
  <c r="U37" i="4"/>
  <c r="R37" i="4"/>
  <c r="M37" i="4"/>
  <c r="O37" i="4" s="1"/>
  <c r="AD37" i="4" s="1"/>
  <c r="AG36" i="4"/>
  <c r="V36" i="4"/>
  <c r="U36" i="4"/>
  <c r="R36" i="4"/>
  <c r="M36" i="4"/>
  <c r="O36" i="4" s="1"/>
  <c r="AG35" i="4"/>
  <c r="V35" i="4"/>
  <c r="U35" i="4"/>
  <c r="R35" i="4"/>
  <c r="M35" i="4"/>
  <c r="O35" i="4" s="1"/>
  <c r="AG34" i="4"/>
  <c r="V34" i="4"/>
  <c r="U34" i="4"/>
  <c r="R34" i="4"/>
  <c r="M34" i="4"/>
  <c r="O34" i="4" s="1"/>
  <c r="AD34" i="4" s="1"/>
  <c r="AG33" i="4"/>
  <c r="V33" i="4"/>
  <c r="U33" i="4"/>
  <c r="R33" i="4"/>
  <c r="M33" i="4"/>
  <c r="O33" i="4" s="1"/>
  <c r="AG32" i="4"/>
  <c r="V32" i="4"/>
  <c r="U32" i="4"/>
  <c r="R32" i="4"/>
  <c r="M32" i="4"/>
  <c r="O32" i="4" s="1"/>
  <c r="V31" i="4"/>
  <c r="U31" i="4"/>
  <c r="R31" i="4"/>
  <c r="M31" i="4"/>
  <c r="O31" i="4" s="1"/>
  <c r="V30" i="4"/>
  <c r="U30" i="4"/>
  <c r="R30" i="4"/>
  <c r="M30" i="4"/>
  <c r="O30" i="4" s="1"/>
  <c r="AB30" i="4" s="1"/>
  <c r="AA29" i="4"/>
  <c r="Y29" i="4"/>
  <c r="R29" i="4"/>
  <c r="M29" i="4"/>
  <c r="O29" i="4" s="1"/>
  <c r="Z28" i="4"/>
  <c r="R28" i="4"/>
  <c r="M28" i="4"/>
  <c r="O28" i="4" s="1"/>
  <c r="Y28" i="4" s="1"/>
  <c r="Z27" i="4"/>
  <c r="V27" i="4"/>
  <c r="U27" i="4"/>
  <c r="R27" i="4"/>
  <c r="O27" i="4"/>
  <c r="Y27" i="4" s="1"/>
  <c r="M27" i="4"/>
  <c r="Z26" i="4"/>
  <c r="V26" i="4"/>
  <c r="U26" i="4"/>
  <c r="Y26" i="4" s="1"/>
  <c r="AG26" i="4" s="1"/>
  <c r="AJ26" i="4" s="1"/>
  <c r="R26" i="4"/>
  <c r="M26" i="4"/>
  <c r="O26" i="4" s="1"/>
  <c r="V25" i="4"/>
  <c r="U25" i="4"/>
  <c r="R25" i="4"/>
  <c r="M25" i="4"/>
  <c r="O25" i="4" s="1"/>
  <c r="Y25" i="4" s="1"/>
  <c r="V24" i="4"/>
  <c r="U24" i="4"/>
  <c r="R24" i="4"/>
  <c r="M24" i="4"/>
  <c r="O24" i="4" s="1"/>
  <c r="V23" i="4"/>
  <c r="U23" i="4"/>
  <c r="R23" i="4"/>
  <c r="M23" i="4"/>
  <c r="O23" i="4" s="1"/>
  <c r="V22" i="4"/>
  <c r="U22" i="4"/>
  <c r="R22" i="4"/>
  <c r="M22" i="4"/>
  <c r="O22" i="4" s="1"/>
  <c r="V21" i="4"/>
  <c r="AA21" i="4" s="1"/>
  <c r="U21" i="4"/>
  <c r="R21" i="4"/>
  <c r="O21" i="4"/>
  <c r="M21" i="4"/>
  <c r="V20" i="4"/>
  <c r="U20" i="4"/>
  <c r="R20" i="4"/>
  <c r="M20" i="4"/>
  <c r="O20" i="4" s="1"/>
  <c r="V19" i="4"/>
  <c r="U19" i="4"/>
  <c r="R19" i="4"/>
  <c r="M19" i="4"/>
  <c r="O19" i="4" s="1"/>
  <c r="Y19" i="4" s="1"/>
  <c r="V18" i="4"/>
  <c r="U18" i="4"/>
  <c r="R18" i="4"/>
  <c r="M18" i="4"/>
  <c r="O18" i="4" s="1"/>
  <c r="V17" i="4"/>
  <c r="U17" i="4"/>
  <c r="R17" i="4"/>
  <c r="M17" i="4"/>
  <c r="O17" i="4" s="1"/>
  <c r="V16" i="4"/>
  <c r="U16" i="4"/>
  <c r="R16" i="4"/>
  <c r="O16" i="4"/>
  <c r="AA16" i="4" s="1"/>
  <c r="V15" i="4"/>
  <c r="U15" i="4"/>
  <c r="R15" i="4"/>
  <c r="I15" i="4"/>
  <c r="V14" i="4"/>
  <c r="U14" i="4"/>
  <c r="R14" i="4"/>
  <c r="M14" i="4"/>
  <c r="O14" i="4" s="1"/>
  <c r="V13" i="4"/>
  <c r="U13" i="4"/>
  <c r="R13" i="4"/>
  <c r="M13" i="4"/>
  <c r="O13" i="4" s="1"/>
  <c r="V12" i="4"/>
  <c r="U12" i="4"/>
  <c r="R12" i="4"/>
  <c r="O12" i="4"/>
  <c r="Y12" i="4" s="1"/>
  <c r="M12" i="4"/>
  <c r="V11" i="4"/>
  <c r="U11" i="4"/>
  <c r="R11" i="4"/>
  <c r="M11" i="4"/>
  <c r="O11" i="4" s="1"/>
  <c r="AA25" i="4" l="1"/>
  <c r="AD76" i="4"/>
  <c r="AF76" i="4"/>
  <c r="Y24" i="4"/>
  <c r="AB24" i="4"/>
  <c r="AD35" i="4"/>
  <c r="AE35" i="4"/>
  <c r="AC35" i="4" s="1"/>
  <c r="AH35" i="4" s="1"/>
  <c r="AJ35" i="4" s="1"/>
  <c r="AF35" i="4"/>
  <c r="AD78" i="4"/>
  <c r="AF78" i="4"/>
  <c r="AD36" i="4"/>
  <c r="AF36" i="4"/>
  <c r="AE36" i="4"/>
  <c r="AD38" i="4"/>
  <c r="AF38" i="4"/>
  <c r="AC38" i="4" s="1"/>
  <c r="AH38" i="4" s="1"/>
  <c r="AJ38" i="4" s="1"/>
  <c r="AE38" i="4"/>
  <c r="AD75" i="4"/>
  <c r="AF75" i="4"/>
  <c r="AB21" i="4"/>
  <c r="AA24" i="4"/>
  <c r="Z24" i="4" s="1"/>
  <c r="Z21" i="4"/>
  <c r="AE78" i="4"/>
  <c r="O39" i="4"/>
  <c r="AE39" i="4" s="1"/>
  <c r="O15" i="4"/>
  <c r="Y15" i="4" s="1"/>
  <c r="M15" i="4"/>
  <c r="AB16" i="4"/>
  <c r="AF79" i="4"/>
  <c r="AG27" i="4"/>
  <c r="AJ27" i="4" s="1"/>
  <c r="AA30" i="4"/>
  <c r="Z30" i="4" s="1"/>
  <c r="AA13" i="4"/>
  <c r="AE75" i="4"/>
  <c r="AD32" i="4"/>
  <c r="AE32" i="4"/>
  <c r="AF32" i="4"/>
  <c r="AF45" i="4"/>
  <c r="AE45" i="4"/>
  <c r="AD45" i="4"/>
  <c r="Y54" i="4"/>
  <c r="AB54" i="4"/>
  <c r="AA54" i="4"/>
  <c r="Y63" i="4"/>
  <c r="AB63" i="4"/>
  <c r="AA63" i="4"/>
  <c r="AA23" i="4"/>
  <c r="Y23" i="4"/>
  <c r="AB23" i="4"/>
  <c r="AF46" i="4"/>
  <c r="AD46" i="4"/>
  <c r="AE46" i="4"/>
  <c r="AF82" i="4"/>
  <c r="AE82" i="4"/>
  <c r="AD82" i="4"/>
  <c r="AC82" i="4" s="1"/>
  <c r="AH82" i="4" s="1"/>
  <c r="AJ82" i="4" s="1"/>
  <c r="AB31" i="4"/>
  <c r="AA31" i="4"/>
  <c r="Y31" i="4"/>
  <c r="AF43" i="4"/>
  <c r="AD43" i="4"/>
  <c r="AE43" i="4"/>
  <c r="AF52" i="4"/>
  <c r="AD52" i="4"/>
  <c r="AC52" i="4" s="1"/>
  <c r="AH52" i="4" s="1"/>
  <c r="AJ52" i="4" s="1"/>
  <c r="AE52" i="4"/>
  <c r="Y61" i="4"/>
  <c r="AB61" i="4"/>
  <c r="AA61" i="4"/>
  <c r="Z61" i="4" s="1"/>
  <c r="AF48" i="4"/>
  <c r="AE48" i="4"/>
  <c r="AD48" i="4"/>
  <c r="AC48" i="4" s="1"/>
  <c r="AH48" i="4" s="1"/>
  <c r="AJ48" i="4" s="1"/>
  <c r="Y55" i="4"/>
  <c r="AB55" i="4"/>
  <c r="AA55" i="4"/>
  <c r="Y18" i="4"/>
  <c r="AB18" i="4"/>
  <c r="AA18" i="4"/>
  <c r="AA15" i="4"/>
  <c r="AF42" i="4"/>
  <c r="AE42" i="4"/>
  <c r="AD42" i="4"/>
  <c r="AF51" i="4"/>
  <c r="AD51" i="4"/>
  <c r="AE51" i="4"/>
  <c r="Y60" i="4"/>
  <c r="AB60" i="4"/>
  <c r="AA60" i="4"/>
  <c r="Z60" i="4" s="1"/>
  <c r="AB15" i="4"/>
  <c r="AF33" i="4"/>
  <c r="AE33" i="4"/>
  <c r="AD33" i="4"/>
  <c r="AC33" i="4" s="1"/>
  <c r="AH33" i="4" s="1"/>
  <c r="Y57" i="4"/>
  <c r="AB57" i="4"/>
  <c r="AA57" i="4"/>
  <c r="Y11" i="4"/>
  <c r="AB11" i="4"/>
  <c r="AA11" i="4"/>
  <c r="Z11" i="4" s="1"/>
  <c r="AB14" i="4"/>
  <c r="Y14" i="4"/>
  <c r="Y22" i="4"/>
  <c r="AB22" i="4"/>
  <c r="AA22" i="4"/>
  <c r="Z22" i="4" s="1"/>
  <c r="Y13" i="4"/>
  <c r="AB13" i="4"/>
  <c r="Y17" i="4"/>
  <c r="AB17" i="4"/>
  <c r="AA17" i="4"/>
  <c r="Z17" i="4" s="1"/>
  <c r="AA14" i="4"/>
  <c r="AB20" i="4"/>
  <c r="Y20" i="4"/>
  <c r="AG24" i="4"/>
  <c r="AJ24" i="4" s="1"/>
  <c r="AF40" i="4"/>
  <c r="AD40" i="4"/>
  <c r="AE40" i="4"/>
  <c r="AF49" i="4"/>
  <c r="AD49" i="4"/>
  <c r="AE49" i="4"/>
  <c r="Y58" i="4"/>
  <c r="AB58" i="4"/>
  <c r="AA58" i="4"/>
  <c r="AB12" i="4"/>
  <c r="AB19" i="4"/>
  <c r="Y21" i="4"/>
  <c r="AG21" i="4" s="1"/>
  <c r="AJ21" i="4" s="1"/>
  <c r="AB25" i="4"/>
  <c r="Z25" i="4" s="1"/>
  <c r="AG25" i="4" s="1"/>
  <c r="AJ25" i="4" s="1"/>
  <c r="Y30" i="4"/>
  <c r="AG30" i="4" s="1"/>
  <c r="AJ30" i="4" s="1"/>
  <c r="AD41" i="4"/>
  <c r="AD44" i="4"/>
  <c r="AD47" i="4"/>
  <c r="AD50" i="4"/>
  <c r="AF67" i="4"/>
  <c r="AE67" i="4"/>
  <c r="AB70" i="4"/>
  <c r="AA70" i="4"/>
  <c r="AF73" i="4"/>
  <c r="AE73" i="4"/>
  <c r="AE74" i="4"/>
  <c r="AE77" i="4"/>
  <c r="AD81" i="4"/>
  <c r="AA19" i="4"/>
  <c r="AB64" i="4"/>
  <c r="AA64" i="4"/>
  <c r="AA20" i="4"/>
  <c r="AE41" i="4"/>
  <c r="AE44" i="4"/>
  <c r="AE47" i="4"/>
  <c r="AE50" i="4"/>
  <c r="AF74" i="4"/>
  <c r="AF77" i="4"/>
  <c r="AE81" i="4"/>
  <c r="Y53" i="4"/>
  <c r="AB53" i="4"/>
  <c r="Z53" i="4" s="1"/>
  <c r="AB65" i="4"/>
  <c r="AA65" i="4"/>
  <c r="AF68" i="4"/>
  <c r="AE68" i="4"/>
  <c r="AC68" i="4" s="1"/>
  <c r="AH68" i="4" s="1"/>
  <c r="AJ68" i="4" s="1"/>
  <c r="AF71" i="4"/>
  <c r="AE71" i="4"/>
  <c r="AC71" i="4" s="1"/>
  <c r="AH71" i="4" s="1"/>
  <c r="AJ71" i="4" s="1"/>
  <c r="AD80" i="4"/>
  <c r="AE80" i="4"/>
  <c r="AE34" i="4"/>
  <c r="AC34" i="4" s="1"/>
  <c r="AH34" i="4" s="1"/>
  <c r="AJ34" i="4" s="1"/>
  <c r="AC36" i="4"/>
  <c r="AH36" i="4" s="1"/>
  <c r="AJ36" i="4" s="1"/>
  <c r="AE37" i="4"/>
  <c r="AA12" i="4"/>
  <c r="Z12" i="4" s="1"/>
  <c r="AG12" i="4" s="1"/>
  <c r="AJ12" i="4" s="1"/>
  <c r="Y56" i="4"/>
  <c r="AB56" i="4"/>
  <c r="Z56" i="4" s="1"/>
  <c r="Y59" i="4"/>
  <c r="AB59" i="4"/>
  <c r="Z59" i="4" s="1"/>
  <c r="Y62" i="4"/>
  <c r="AB62" i="4"/>
  <c r="Z62" i="4" s="1"/>
  <c r="AC74" i="4"/>
  <c r="AH74" i="4" s="1"/>
  <c r="AJ74" i="4" s="1"/>
  <c r="AF34" i="4"/>
  <c r="AF37" i="4"/>
  <c r="AC37" i="4" s="1"/>
  <c r="AH37" i="4" s="1"/>
  <c r="AJ37" i="4" s="1"/>
  <c r="Y64" i="4"/>
  <c r="AB66" i="4"/>
  <c r="AA66" i="4"/>
  <c r="AF69" i="4"/>
  <c r="AE69" i="4"/>
  <c r="Y70" i="4"/>
  <c r="AF72" i="4"/>
  <c r="AE72" i="4"/>
  <c r="AC72" i="4" s="1"/>
  <c r="AH72" i="4" s="1"/>
  <c r="AJ72" i="4" s="1"/>
  <c r="AC75" i="4"/>
  <c r="AH75" i="4" s="1"/>
  <c r="AJ75" i="4" s="1"/>
  <c r="AE76" i="4"/>
  <c r="AC76" i="4" s="1"/>
  <c r="AH76" i="4" s="1"/>
  <c r="AJ76" i="4" s="1"/>
  <c r="AC78" i="4"/>
  <c r="AH78" i="4" s="1"/>
  <c r="AJ78" i="4"/>
  <c r="AE79" i="4"/>
  <c r="AC79" i="4" s="1"/>
  <c r="AH79" i="4" s="1"/>
  <c r="AJ79" i="4" s="1"/>
  <c r="AB29" i="4"/>
  <c r="Z16" i="4"/>
  <c r="Y16" i="4"/>
  <c r="Z29" i="4"/>
  <c r="AG29" i="4" s="1"/>
  <c r="AJ29" i="4" s="1"/>
  <c r="AG28" i="4"/>
  <c r="AJ28" i="4" s="1"/>
  <c r="AJ33" i="4"/>
  <c r="AF80" i="4"/>
  <c r="Z64" i="4" l="1"/>
  <c r="AC41" i="4"/>
  <c r="AH41" i="4" s="1"/>
  <c r="AJ41" i="4" s="1"/>
  <c r="AD39" i="4"/>
  <c r="Z54" i="4"/>
  <c r="AF39" i="4"/>
  <c r="AC81" i="4"/>
  <c r="AH81" i="4" s="1"/>
  <c r="AJ81" i="4" s="1"/>
  <c r="AC67" i="4"/>
  <c r="AH67" i="4" s="1"/>
  <c r="AJ67" i="4" s="1"/>
  <c r="Z18" i="4"/>
  <c r="AG18" i="4" s="1"/>
  <c r="AJ18" i="4" s="1"/>
  <c r="AC77" i="4"/>
  <c r="AH77" i="4" s="1"/>
  <c r="AJ77" i="4" s="1"/>
  <c r="Z66" i="4"/>
  <c r="AG66" i="4" s="1"/>
  <c r="AJ66" i="4" s="1"/>
  <c r="AC73" i="4"/>
  <c r="AH73" i="4" s="1"/>
  <c r="AJ73" i="4" s="1"/>
  <c r="AC44" i="4"/>
  <c r="AH44" i="4" s="1"/>
  <c r="AJ44" i="4" s="1"/>
  <c r="Z58" i="4"/>
  <c r="Z13" i="4"/>
  <c r="AG13" i="4" s="1"/>
  <c r="AJ13" i="4" s="1"/>
  <c r="AC42" i="4"/>
  <c r="AH42" i="4" s="1"/>
  <c r="AJ42" i="4" s="1"/>
  <c r="Z31" i="4"/>
  <c r="AB10" i="4"/>
  <c r="AC51" i="4"/>
  <c r="AH51" i="4" s="1"/>
  <c r="AJ51" i="4" s="1"/>
  <c r="AC46" i="4"/>
  <c r="AH46" i="4" s="1"/>
  <c r="AJ46" i="4" s="1"/>
  <c r="AF10" i="4"/>
  <c r="Z15" i="4"/>
  <c r="AG15" i="4" s="1"/>
  <c r="AJ15" i="4" s="1"/>
  <c r="AG53" i="4"/>
  <c r="AJ53" i="4" s="1"/>
  <c r="AG64" i="4"/>
  <c r="AJ64" i="4" s="1"/>
  <c r="AC40" i="4"/>
  <c r="AH40" i="4" s="1"/>
  <c r="AJ40" i="4" s="1"/>
  <c r="AC50" i="4"/>
  <c r="AH50" i="4" s="1"/>
  <c r="AJ50" i="4" s="1"/>
  <c r="AG58" i="4"/>
  <c r="AJ58" i="4" s="1"/>
  <c r="AG61" i="4"/>
  <c r="AJ61" i="4" s="1"/>
  <c r="AC43" i="4"/>
  <c r="AH43" i="4" s="1"/>
  <c r="AJ43" i="4" s="1"/>
  <c r="Z23" i="4"/>
  <c r="AG23" i="4" s="1"/>
  <c r="AJ23" i="4" s="1"/>
  <c r="AE10" i="4"/>
  <c r="AG62" i="4"/>
  <c r="AJ62" i="4" s="1"/>
  <c r="AA10" i="4"/>
  <c r="AC69" i="4"/>
  <c r="AH69" i="4" s="1"/>
  <c r="AJ69" i="4" s="1"/>
  <c r="Z65" i="4"/>
  <c r="AG65" i="4" s="1"/>
  <c r="AJ65" i="4" s="1"/>
  <c r="Z70" i="4"/>
  <c r="AG70" i="4" s="1"/>
  <c r="AJ70" i="4" s="1"/>
  <c r="AG22" i="4"/>
  <c r="AJ22" i="4" s="1"/>
  <c r="AG11" i="4"/>
  <c r="AJ11" i="4" s="1"/>
  <c r="AG54" i="4"/>
  <c r="AJ54" i="4" s="1"/>
  <c r="AD10" i="4"/>
  <c r="AC32" i="4"/>
  <c r="AG56" i="4"/>
  <c r="AJ56" i="4" s="1"/>
  <c r="AG63" i="4"/>
  <c r="AJ63" i="4" s="1"/>
  <c r="Z14" i="4"/>
  <c r="AG14" i="4" s="1"/>
  <c r="AJ14" i="4" s="1"/>
  <c r="AG59" i="4"/>
  <c r="AJ59" i="4" s="1"/>
  <c r="Z20" i="4"/>
  <c r="AG20" i="4" s="1"/>
  <c r="AJ20" i="4" s="1"/>
  <c r="Z19" i="4"/>
  <c r="AG19" i="4" s="1"/>
  <c r="AJ19" i="4" s="1"/>
  <c r="AC47" i="4"/>
  <c r="AH47" i="4" s="1"/>
  <c r="AJ47" i="4" s="1"/>
  <c r="AC49" i="4"/>
  <c r="AH49" i="4" s="1"/>
  <c r="AJ49" i="4" s="1"/>
  <c r="AG17" i="4"/>
  <c r="AJ17" i="4" s="1"/>
  <c r="Z57" i="4"/>
  <c r="AG57" i="4" s="1"/>
  <c r="AJ57" i="4" s="1"/>
  <c r="AG60" i="4"/>
  <c r="AJ60" i="4" s="1"/>
  <c r="Z55" i="4"/>
  <c r="AG55" i="4" s="1"/>
  <c r="AJ55" i="4" s="1"/>
  <c r="AG31" i="4"/>
  <c r="AJ31" i="4" s="1"/>
  <c r="AC39" i="4"/>
  <c r="AH39" i="4" s="1"/>
  <c r="AJ39" i="4" s="1"/>
  <c r="Z63" i="4"/>
  <c r="AC45" i="4"/>
  <c r="AH45" i="4" s="1"/>
  <c r="AJ45" i="4" s="1"/>
  <c r="Y10" i="4"/>
  <c r="AG16" i="4"/>
  <c r="AC80" i="4"/>
  <c r="AC10" i="4" l="1"/>
  <c r="AH32" i="4"/>
  <c r="Z10" i="4"/>
  <c r="E20" i="6"/>
  <c r="AJ16" i="4"/>
  <c r="AH80" i="4"/>
  <c r="E19" i="6" l="1"/>
  <c r="E10" i="6" s="1"/>
  <c r="AH10" i="4"/>
  <c r="F20" i="6" s="1"/>
  <c r="F19" i="6" s="1"/>
  <c r="F10" i="6" s="1"/>
  <c r="AJ32" i="4"/>
  <c r="AJ10" i="4" s="1"/>
  <c r="AJ80" i="4"/>
  <c r="D20" i="6" l="1"/>
  <c r="D19" i="6" l="1"/>
  <c r="D10" i="6" s="1"/>
  <c r="C20" i="6"/>
  <c r="C19" i="6" s="1"/>
  <c r="C10" i="6" s="1"/>
</calcChain>
</file>

<file path=xl/sharedStrings.xml><?xml version="1.0" encoding="utf-8"?>
<sst xmlns="http://schemas.openxmlformats.org/spreadsheetml/2006/main" count="1145" uniqueCount="782">
  <si>
    <t>TT</t>
  </si>
  <si>
    <t>Họ và tên</t>
  </si>
  <si>
    <t>Ngày tháng năm sinh</t>
  </si>
  <si>
    <t>Trình độ đào tạo</t>
  </si>
  <si>
    <t>Số tháng nghỉ sớm so với quy định</t>
  </si>
  <si>
    <t>Trợ cấp nghỉ trước tuổi</t>
  </si>
  <si>
    <t>Trợ cấp cho thời gian công tác đóng BHXH</t>
  </si>
  <si>
    <t>Trợ cấp thôi việc</t>
  </si>
  <si>
    <t>Trợ cấp tìm việc làm</t>
  </si>
  <si>
    <t>Hệ số lương theo ngạch, bậc, chức danh, chức vụ hiện hưởng</t>
  </si>
  <si>
    <t>Tổng số năm đóng BHXH</t>
  </si>
  <si>
    <t>Trong đó</t>
  </si>
  <si>
    <t>Năm</t>
  </si>
  <si>
    <t>Tháng</t>
  </si>
  <si>
    <t>Thời điểm nghỉ hưu đúng tuổi</t>
  </si>
  <si>
    <t>Thời điểm nghỉ hưu trước tuổi</t>
  </si>
  <si>
    <t>6</t>
  </si>
  <si>
    <t>7</t>
  </si>
  <si>
    <t>Phụ cấp công vụ (25%)</t>
  </si>
  <si>
    <t>Các khoản phụ cấp</t>
  </si>
  <si>
    <t>4</t>
  </si>
  <si>
    <t>Trợ cấp hưu trí một lần cho thời gian nghỉ sớm</t>
  </si>
  <si>
    <t>9</t>
  </si>
  <si>
    <t>13</t>
  </si>
  <si>
    <t>Số Năm</t>
  </si>
  <si>
    <t>Số Tháng</t>
  </si>
  <si>
    <t>Kinh phí giải quyết chính sách, chế độ do NSNN đảm bảo</t>
  </si>
  <si>
    <t>Tiền lương tháng hiện hưởng</t>
  </si>
  <si>
    <t>Chức danh/Chức vụ</t>
  </si>
  <si>
    <t>Chính sách NHTT</t>
  </si>
  <si>
    <t>Chính sách thôi việc ngay</t>
  </si>
  <si>
    <t>Kinh phí giải quyết chính sách, chế độ NHTT từ nguồn thu  hoạt động sự nghiệp của đơn vị</t>
  </si>
  <si>
    <t>Số năm NHTT (làm tròn)</t>
  </si>
  <si>
    <t>10</t>
  </si>
  <si>
    <t>12</t>
  </si>
  <si>
    <t>15</t>
  </si>
  <si>
    <t>16</t>
  </si>
  <si>
    <t>17</t>
  </si>
  <si>
    <t>18</t>
  </si>
  <si>
    <t>22=23+..25</t>
  </si>
  <si>
    <t>19=20+21</t>
  </si>
  <si>
    <t>Trợ cấp tiền lương hiện hưởng cho mỗi năm đóng BHXH</t>
  </si>
  <si>
    <t xml:space="preserve">Phụ cấp chức vụ </t>
  </si>
  <si>
    <t xml:space="preserve">Phụ cấp thâm niên vượt khung </t>
  </si>
  <si>
    <t xml:space="preserve">Phụ cấp thâm niên nghề </t>
  </si>
  <si>
    <t xml:space="preserve">Phụ cấp ưu đãi ngành, nghề </t>
  </si>
  <si>
    <t xml:space="preserve">Phụ cấp trách nhiệm theo nghề  </t>
  </si>
  <si>
    <t>Phụ cấp công tác Đảng, đoàn thể chính trị xã hội
(30%)</t>
  </si>
  <si>
    <t>Hệ số chênh lệch bảo lưu lương</t>
  </si>
  <si>
    <t>Trung cấp</t>
  </si>
  <si>
    <t>1/72025</t>
  </si>
  <si>
    <t>Nguyễn Văn Uyên</t>
  </si>
  <si>
    <t>17/7/1983</t>
  </si>
  <si>
    <t>Trung cấp Nông lâm</t>
  </si>
  <si>
    <t>Phó Chủ tịch UBND xã Hữu Lân</t>
  </si>
  <si>
    <t>Nguyễn Văn Tính</t>
  </si>
  <si>
    <t>10/10/1986</t>
  </si>
  <si>
    <t>Trung cấp nghề khuyến nông</t>
  </si>
  <si>
    <t>Chủ tịch Hội Nông dân xã Hữu Lân</t>
  </si>
  <si>
    <t>Nguyễn Văn Nghiêm</t>
  </si>
  <si>
    <t>14/2/1985</t>
  </si>
  <si>
    <t>Trung cấp Luật</t>
  </si>
  <si>
    <t>Chủ tịch Hội Cựu chiến binh xã Hữu Lân</t>
  </si>
  <si>
    <t>Hoàng Văn Chuyên</t>
  </si>
  <si>
    <t>Phó Chủ tịch UBND xã Khánh Xuân</t>
  </si>
  <si>
    <t>Lý Thị Ba</t>
  </si>
  <si>
    <t>24/02/1991</t>
  </si>
  <si>
    <t>Cao đẳng Sư phạm Giáo dục tiểu học</t>
  </si>
  <si>
    <t>Chủ tịch Hội Liên hiệp phụ nữ xã Khánh Xuân</t>
  </si>
  <si>
    <t>Nguyễn Văn Thân</t>
  </si>
  <si>
    <t>29/06/1980</t>
  </si>
  <si>
    <t>Trung cấp Quản lý đất đai</t>
  </si>
  <si>
    <t>Công chức Địa chính - Nông nghiệp - Xây dựng và Môi trường xã Minh Hiệp</t>
  </si>
  <si>
    <t>Lường Văn Thiện</t>
  </si>
  <si>
    <t>06/8/1990</t>
  </si>
  <si>
    <t>Trung cấp Quản lý TTXH ở cơ sở</t>
  </si>
  <si>
    <t>Chủ tịch Hội Cựu chiến binh xã Minh Hiệp</t>
  </si>
  <si>
    <t>Triệu Đức Minh</t>
  </si>
  <si>
    <t>01/02/1978</t>
  </si>
  <si>
    <t>Trung cấp Quân sự địa phương</t>
  </si>
  <si>
    <t>Chỉ huy trưởng Quân sự xã Ái Quốc</t>
  </si>
  <si>
    <t>Hoàng Văn Hồng</t>
  </si>
  <si>
    <t>20/10/1983</t>
  </si>
  <si>
    <t xml:space="preserve">Trung cấp Văn phòng </t>
  </si>
  <si>
    <t>Công chức Văn phòng - Thống kê xã Ái quốc</t>
  </si>
  <si>
    <t>Triệu Hữu Thuận</t>
  </si>
  <si>
    <t>24/01/1976</t>
  </si>
  <si>
    <t>Trung cấp Hành chính</t>
  </si>
  <si>
    <t>Chủ tịch Hội Nông dân xã Ái Quốc</t>
  </si>
  <si>
    <t>Phan Văn Đấu</t>
  </si>
  <si>
    <t>02/10/1983</t>
  </si>
  <si>
    <t>Chủ tịch Hội Cựu chiến binh xã Đông Quan</t>
  </si>
  <si>
    <t>Lành Văn Phong</t>
  </si>
  <si>
    <t>05/01/1981</t>
  </si>
  <si>
    <t>Trung cấp Quản lý Trật tự xã hội</t>
  </si>
  <si>
    <t>Chủ tịch Hội Cựu chiến binh xã Tú Mịch</t>
  </si>
  <si>
    <t>Phương Văn Ít</t>
  </si>
  <si>
    <t>Công chức Tư pháp - Hộ tịch xã Tú Mịch</t>
  </si>
  <si>
    <t>Vi Văn Thiết</t>
  </si>
  <si>
    <t>Phó Bí thư Đảng uỷ  xã Khuất Xá</t>
  </si>
  <si>
    <t>Lý Long Xuyên</t>
  </si>
  <si>
    <t>Trung cấp Quân sự</t>
  </si>
  <si>
    <t>Chủ tịch Hội Cựu chiến binh xã Khuất Xá</t>
  </si>
  <si>
    <t>Hoàng Văn Hoàn</t>
  </si>
  <si>
    <t>Cao đẳng Sư phạm</t>
  </si>
  <si>
    <t>Chủ tịch Hội CCB xã Thống nhất</t>
  </si>
  <si>
    <t>Vi Văn Điện</t>
  </si>
  <si>
    <t>12/01/1974</t>
  </si>
  <si>
    <t>Trung cấp Văn phòng Thống kê</t>
  </si>
  <si>
    <t>Công chức Văn phòng - Thống kê xã Khuất Xá</t>
  </si>
  <si>
    <t>Vương Văn Chính</t>
  </si>
  <si>
    <t>15/01/1978</t>
  </si>
  <si>
    <t>Công chức Địa chính - Nông nghiệp - Xây dựng và Môi trường xã Tam Gia</t>
  </si>
  <si>
    <t>Vi Văn Thỏa</t>
  </si>
  <si>
    <t>24/07/1979</t>
  </si>
  <si>
    <t>Công chức Tư pháp - Hộ tịch xã Minh Hiệp</t>
  </si>
  <si>
    <t>01/2/2036</t>
  </si>
  <si>
    <t>01/2/2040</t>
  </si>
  <si>
    <t>01/8/2041</t>
  </si>
  <si>
    <t>Vi Thị Bướm</t>
  </si>
  <si>
    <t>01/02/1969</t>
  </si>
  <si>
    <t>Công chức Tư pháp - Hộ tịch xã Mẫu Sơn</t>
  </si>
  <si>
    <t>Nông Thị Dung</t>
  </si>
  <si>
    <t>03/05/1971</t>
  </si>
  <si>
    <t>Đại học Quản lý đất đai</t>
  </si>
  <si>
    <t>Chủ tịch Hội Nông dân xã Xuân Dương</t>
  </si>
  <si>
    <t>Lý Thị Tình</t>
  </si>
  <si>
    <t>'25/08/1971</t>
  </si>
  <si>
    <t>Trung cấp Công tác xã hội</t>
  </si>
  <si>
    <t>Nguyễn Thị Dương</t>
  </si>
  <si>
    <t>26/12/1971</t>
  </si>
  <si>
    <t>Chủ tịch Hội Liên hiệp phụ nữ xã Hữu Khánh</t>
  </si>
  <si>
    <t>Phó Chủ tịch HĐND xã Hữu Lân</t>
  </si>
  <si>
    <t>Hoàng Thị Hé</t>
  </si>
  <si>
    <t>27/03/1972</t>
  </si>
  <si>
    <t>Mai Văn Ngáy</t>
  </si>
  <si>
    <t>04/12/1968</t>
  </si>
  <si>
    <t>Lý Văn Hiệp</t>
  </si>
  <si>
    <t>Vi Văn Thủ</t>
  </si>
  <si>
    <t>'20/10/1970</t>
  </si>
  <si>
    <t>Hứa Thị Út</t>
  </si>
  <si>
    <t>Phùng Thị Dèo</t>
  </si>
  <si>
    <t>05/09/1972</t>
  </si>
  <si>
    <t>Trung cấp Kế toán</t>
  </si>
  <si>
    <t>Nguyễn Thị Bông</t>
  </si>
  <si>
    <t>27/09/1972</t>
  </si>
  <si>
    <t>Lành Văn Hịu</t>
  </si>
  <si>
    <t>Trung cấp Thuỷ lợi tổng hợp</t>
  </si>
  <si>
    <t>Dương Văn Quang</t>
  </si>
  <si>
    <t>17/01/1970</t>
  </si>
  <si>
    <t>Nguyễn Văn Oanh</t>
  </si>
  <si>
    <t>Đại học Giáo dục tiểu học</t>
  </si>
  <si>
    <t>Phùng Thị Ba</t>
  </si>
  <si>
    <t>07/3/1972</t>
  </si>
  <si>
    <t>Trung cấp Pháp luật</t>
  </si>
  <si>
    <t>Đặng Thị Sửu</t>
  </si>
  <si>
    <t>19/05/1973</t>
  </si>
  <si>
    <t>Phó Chủ tịch HĐND xã Đông Quan</t>
  </si>
  <si>
    <t>Bí thư Đảng ủy, Chủ tịch HĐND xã Khuất Xá</t>
  </si>
  <si>
    <t>Phó Chủ tịch HĐND xã Hữu Khánh</t>
  </si>
  <si>
    <t>Công chức Tư pháp - Hộ tịch xã Hữu Khánh</t>
  </si>
  <si>
    <t>Công chức Địa chính - Nông nghiệp - Xây dựng và Môi trường xã Hữu Lân</t>
  </si>
  <si>
    <t>Công chức Tài chính - Kế toán xã Yên Khoái</t>
  </si>
  <si>
    <t>Chủ tịch Hội Liên hiệp phụ nữ xã Đồng Bục</t>
  </si>
  <si>
    <t>Phó Bí thư Đảng uỷ, Chủ tịch HĐND xã Tú Mịch</t>
  </si>
  <si>
    <t>Công chức Địa chính - Nông nghiệp - Xây dựng và Môi trường xã Khuất Xá</t>
  </si>
  <si>
    <t>Chủ tịch Hội Chữ thập đỏ huyện Lộc Bình</t>
  </si>
  <si>
    <t>Chủ tịch Hội Liên hiệp phụ nữ xã Đông Quan</t>
  </si>
  <si>
    <t>Chủ tịch Hội Nông dân xã Khánh Xuân</t>
  </si>
  <si>
    <t>Triệu Tiến Phúc</t>
  </si>
  <si>
    <t>22/08/1966</t>
  </si>
  <si>
    <t>Âu Văn Ngữ</t>
  </si>
  <si>
    <t>09/10/1965</t>
  </si>
  <si>
    <t>Vi Văn Thái</t>
  </si>
  <si>
    <t>Đinh Văn Đông</t>
  </si>
  <si>
    <t>18/6/1966</t>
  </si>
  <si>
    <t>Hoàng Tiến Sinh</t>
  </si>
  <si>
    <t>10/11/1971</t>
  </si>
  <si>
    <t>Trung cấp Quản lý văn hoá</t>
  </si>
  <si>
    <t>Trung cấp Thống kê</t>
  </si>
  <si>
    <t xml:space="preserve">Đại học </t>
  </si>
  <si>
    <t>Đại học Luật kinh tế</t>
  </si>
  <si>
    <t>Đại học Quản lý nhà nước</t>
  </si>
  <si>
    <t>Công chức Văn hóa - Xã hội xã Ái Quốc</t>
  </si>
  <si>
    <t>Công chức Văn phòng - Thống kê xã Sàn Viên</t>
  </si>
  <si>
    <t>Trưởng Ban Pháp chế HĐND huyện</t>
  </si>
  <si>
    <t>Chủ tịch Hội Nông dân xã Tú Mịch</t>
  </si>
  <si>
    <t>Chủ tịch Hội Cựu chiến binh xã Mẫu Sơn</t>
  </si>
  <si>
    <t>Bùi Thị Luyến</t>
  </si>
  <si>
    <t>Hoàng Văn Chi</t>
  </si>
  <si>
    <t>Phó Chủ tịch HĐND xã Tú Đoạn</t>
  </si>
  <si>
    <t>Công chức Văn phòng -Thống kê xã Tam Gia</t>
  </si>
  <si>
    <t>Hoàng Thị Thụ</t>
  </si>
  <si>
    <t>Đại học Luật</t>
  </si>
  <si>
    <t>Đại học Luật Kinh tế</t>
  </si>
  <si>
    <t>Hoàng Thị Nhiên</t>
  </si>
  <si>
    <t>Đại học</t>
  </si>
  <si>
    <t>Công chức Văn phòng HĐND và UBND huyện</t>
  </si>
  <si>
    <t>Nông Văn Cao</t>
  </si>
  <si>
    <t>11/05/1974</t>
  </si>
  <si>
    <t>Công chức Văn phòng - Thống kê xã Khánh Xuân</t>
  </si>
  <si>
    <t>Phó Bí thư Đảng ủy, Chủ tịch UBND xã Hữu  Khánh</t>
  </si>
  <si>
    <t>Vi Văn Kiên</t>
  </si>
  <si>
    <t>Nông Văn Mừng</t>
  </si>
  <si>
    <t>Nông Văn Ngân</t>
  </si>
  <si>
    <t>Ngô Thị Mẫn</t>
  </si>
  <si>
    <t>Lâm Văn Thu</t>
  </si>
  <si>
    <t>Ngụy Văn Sơn</t>
  </si>
  <si>
    <t>Mạc Thị Kim Oanh</t>
  </si>
  <si>
    <t>Hứa Văn Len</t>
  </si>
  <si>
    <t>Bùi Văn Khiêm</t>
  </si>
  <si>
    <t>Lý Văn Sáu</t>
  </si>
  <si>
    <t>Ba Văn Vân</t>
  </si>
  <si>
    <t>14/6/1972</t>
  </si>
  <si>
    <t>07/8/1971</t>
  </si>
  <si>
    <t>05/8/1973</t>
  </si>
  <si>
    <t>18/6/1971</t>
  </si>
  <si>
    <t>25/8/1973</t>
  </si>
  <si>
    <t>10/11/1972</t>
  </si>
  <si>
    <t>06/01/1972</t>
  </si>
  <si>
    <t>25/4/1972</t>
  </si>
  <si>
    <t>Đại học Kế toán tổng hợp</t>
  </si>
  <si>
    <t>Đại học Kế toán</t>
  </si>
  <si>
    <t>Phó Bí thư Đảng ủy, Chủ tịch UBND xã Khánh Xuân</t>
  </si>
  <si>
    <t>Công chức Tài chính - Kế toán xã Tam Gia</t>
  </si>
  <si>
    <t>Công chức Địa chính - Nông nghiệp - Xây dựng và Môi trường xã Mẫu Sơn</t>
  </si>
  <si>
    <t>Bí thư Đảng ủy, Chủ tịch HĐND xã Xuân Dương</t>
  </si>
  <si>
    <t>Phó Chủ tịch UBND xã Nam Quan</t>
  </si>
  <si>
    <t>Công chức Địa chính - Xây dựng - Đô thị và Môi trường thị trấn Na Dương</t>
  </si>
  <si>
    <t>Phó Bí thư Đảng uỷ, Chủ tịch HĐND xã Đông Quan</t>
  </si>
  <si>
    <t>Bí thư Đảng ủy, Chủ tịch UBND thị trấn Na Dương</t>
  </si>
  <si>
    <t>Công chức Văn phòng - Thống kê xã Đông Quan</t>
  </si>
  <si>
    <t>Công chức Tài chính - Kế toán xã Sàn Viên</t>
  </si>
  <si>
    <t>Hoàng Văn Phúc</t>
  </si>
  <si>
    <t>Hoàng Văn Kiên</t>
  </si>
  <si>
    <t>Hoàng Văn Lâm</t>
  </si>
  <si>
    <t>Vy Thị Bích</t>
  </si>
  <si>
    <t>08/6/1988</t>
  </si>
  <si>
    <t>06/02/1986</t>
  </si>
  <si>
    <t>Chủ tịch Hội Cựu chiến binh xã Khánh Xuân</t>
  </si>
  <si>
    <t>Chủ tịch Ủy ban Mặt trận tổ quốc xã Khánh Xuân</t>
  </si>
  <si>
    <t>Phó Chủ tịch HĐND xã Khánh Xuân</t>
  </si>
  <si>
    <t>Phó Chủ tịch HĐND xã Đồng Bục</t>
  </si>
  <si>
    <t>Phương Văn Đa</t>
  </si>
  <si>
    <t>Dương Thị Lai</t>
  </si>
  <si>
    <t>Đặng Minh Hường</t>
  </si>
  <si>
    <t>Nông Văn Giáo</t>
  </si>
  <si>
    <t>Tăng Văn Tuấn</t>
  </si>
  <si>
    <t>Lâm Văn Phà</t>
  </si>
  <si>
    <t>Lại Văn Viên</t>
  </si>
  <si>
    <t>19/5/1980</t>
  </si>
  <si>
    <t>09/10/1990</t>
  </si>
  <si>
    <t>19/02/1988</t>
  </si>
  <si>
    <t>07/07/1987</t>
  </si>
  <si>
    <t>13/03/1985</t>
  </si>
  <si>
    <t>05/01/1985</t>
  </si>
  <si>
    <t xml:space="preserve">Đại học Luật </t>
  </si>
  <si>
    <t>Đại học quản trị kinh doanh</t>
  </si>
  <si>
    <t>Công chức Tư pháp - Hộ tịch xã Tam Gia</t>
  </si>
  <si>
    <t>Chủ tịch Hội Nông dân xã Mẫu Sơn</t>
  </si>
  <si>
    <t>Chủ tịch Hội Liên hiệp phụ nữ xã Ái Quốc</t>
  </si>
  <si>
    <t>Công chức Văn phòng - Thống kê xã Nam Quan</t>
  </si>
  <si>
    <t>Phó Chủ tịch HĐND xã Xuân Dương</t>
  </si>
  <si>
    <t>Chủ tịch Hội Cựu chiến binh xã Xuân Dương</t>
  </si>
  <si>
    <t>Phó Bí thư Đảng ủy, Chủ tịch UBND xã Xuân Dương</t>
  </si>
  <si>
    <t>Lâm Văn Tạo</t>
  </si>
  <si>
    <t>Vi Văn Mộng</t>
  </si>
  <si>
    <t>03/01/1984</t>
  </si>
  <si>
    <t>Chủ tịch Ủy ban Mặt trận tổ quốc xã Xuân Dương</t>
  </si>
  <si>
    <t>Công chức Địa chính - Nông nghiệp - Xây dựng và Môi trường xã Nam Quan</t>
  </si>
  <si>
    <t>Dương Văn Thông</t>
  </si>
  <si>
    <t>Ma Thị Hoàn</t>
  </si>
  <si>
    <t>22/10/1979</t>
  </si>
  <si>
    <t>20/5/1986</t>
  </si>
  <si>
    <t>Công chức Địa chính - Nông nghiệp - Xây dựng và Môi trường xã Ái Quốc</t>
  </si>
  <si>
    <t>Chủ tịch Hội Liên hiệp phụ nữ xã Hữu Lân</t>
  </si>
  <si>
    <t>Hứa Văn Chuyên</t>
  </si>
  <si>
    <t>Công chức Tư pháp - hộ tịch xã Minh Hiệp</t>
  </si>
  <si>
    <t>Dự toán kinh phí được hưởng theo Nghị định số 178/2024/NĐ-CP và Nghị định số 67/2025/NĐ-CP</t>
  </si>
  <si>
    <t>Danh sách bao gồm 72 người./.</t>
  </si>
  <si>
    <t>ĐVT: nghìn đồng</t>
  </si>
  <si>
    <t xml:space="preserve">Tổng cộng
</t>
  </si>
  <si>
    <t>Nghỉ hưu trước tuổi(làm tròn số)</t>
  </si>
  <si>
    <t>Thôi việc ngay (làm tròn số)</t>
  </si>
  <si>
    <t>TỔNG CỘNG</t>
  </si>
  <si>
    <t>Dự toán kinh phí được hưởng theo Nghị định số 178/2024/NĐ-CP 
và Nghị định số 67/2025/NĐ-CP</t>
  </si>
  <si>
    <t>Nghỉ hưu trước tuổi</t>
  </si>
  <si>
    <t>Thôi việc ngay</t>
  </si>
  <si>
    <t>Hoàng Thị Quy</t>
  </si>
  <si>
    <t>29/11/1974</t>
  </si>
  <si>
    <t>Phó Trưởng phòng, Phòng Tài chính - Kế hoạch</t>
  </si>
  <si>
    <t>01/8/2034</t>
  </si>
  <si>
    <t>Lưu Thị Nguyệt</t>
  </si>
  <si>
    <t>23/5/1973</t>
  </si>
  <si>
    <t>Đại học Báo chí</t>
  </si>
  <si>
    <t>Trưởng Ban Kinh tế - Xã hội Hội đồng nhân dân huyện</t>
  </si>
  <si>
    <t>01/6/2032</t>
  </si>
  <si>
    <t>Nguyễn Văn Nhang</t>
  </si>
  <si>
    <t>Công chức Địa chính - Nông nghiệp - Xây dựng và Môi trường xã Nhất Tiến</t>
  </si>
  <si>
    <t>Nông Xuân Tỉnh</t>
  </si>
  <si>
    <t>06/02/1971</t>
  </si>
  <si>
    <t>Đại học Luât Kinh tế</t>
  </si>
  <si>
    <t>Chủ tịch UBND xã Vũ Sơn</t>
  </si>
  <si>
    <t>01/3/2033</t>
  </si>
  <si>
    <t>Hoàng Công Thiện</t>
  </si>
  <si>
    <t>01/02/1972</t>
  </si>
  <si>
    <t>Phó Bí thư Đảng ủy xã Long Đống</t>
  </si>
  <si>
    <t>01/03/2034</t>
  </si>
  <si>
    <t>Dương Công Khoa</t>
  </si>
  <si>
    <t>21/02/1971</t>
  </si>
  <si>
    <t>Bí thư Đảng uỷ, Chủ tịch HĐND xã Bắc Quỳnh</t>
  </si>
  <si>
    <t>01/03/2033</t>
  </si>
  <si>
    <t>Dương Đình Đường</t>
  </si>
  <si>
    <t>27/3/1972</t>
  </si>
  <si>
    <t>Đại học, Luật Kinh tế</t>
  </si>
  <si>
    <t>Chủ tịch UBND xã Bắc Quỳnh</t>
  </si>
  <si>
    <t>01/04/2034</t>
  </si>
  <si>
    <t>Hoàng Đình Hùng</t>
  </si>
  <si>
    <t>22/6/1968</t>
  </si>
  <si>
    <t>Phó Chủ tịch HĐND xã Đồng Ý</t>
  </si>
  <si>
    <t>01/7/2030</t>
  </si>
  <si>
    <t>Đặng Văn Hội</t>
  </si>
  <si>
    <t>05/8/1970</t>
  </si>
  <si>
    <t>Đại học, Kinh tế</t>
  </si>
  <si>
    <t>Phó Bí thư Đảng ủy xã Vũ Lăng</t>
  </si>
  <si>
    <t>01/9/2032</t>
  </si>
  <si>
    <t>Đinh Dương Thảo</t>
  </si>
  <si>
    <t>29/9/1968</t>
  </si>
  <si>
    <t>Chủ tịch Ủy ban Mặt trận Tổ quốc Việt Nam xã Vũ Lăng</t>
  </si>
  <si>
    <t>01/10/2030</t>
  </si>
  <si>
    <t>Dương Hữu Đảng</t>
  </si>
  <si>
    <t>05/8/1972</t>
  </si>
  <si>
    <t>Bí thư Đảng ủy, Chủ tịch HĐND xã Chiêu Vũ</t>
  </si>
  <si>
    <t>01/9/2034</t>
  </si>
  <si>
    <t>Nguyễn Đình Tạo</t>
  </si>
  <si>
    <t>18/4/1970</t>
  </si>
  <si>
    <t>Đại học Quản trị kinh doanh</t>
  </si>
  <si>
    <t>Phó Bí thư Đảng ủy xã Chiến Thắng</t>
  </si>
  <si>
    <t>01/5/2032</t>
  </si>
  <si>
    <t>Dương Công Thanh</t>
  </si>
  <si>
    <t>05/10/1972</t>
  </si>
  <si>
    <t>Phó Chủ tịch Hội đồng nhân dân xã Chiến Thắng</t>
  </si>
  <si>
    <t>01/11/2034</t>
  </si>
  <si>
    <t>Bùi Huynh Kiên</t>
  </si>
  <si>
    <t>Bí thư Đảng uỷ, Chủ tịch HĐND thị trấn Bắc Sơn</t>
  </si>
  <si>
    <t>Nguyễn Tiến Vũ</t>
  </si>
  <si>
    <t>Phó Chủ tịch HĐND xã Tân Thành</t>
  </si>
  <si>
    <t>Dương Hữu Sầm</t>
  </si>
  <si>
    <t>15/10/1970</t>
  </si>
  <si>
    <t>Đại học Quản lý Kinh tế</t>
  </si>
  <si>
    <t>Bí thư Đảng ủy, Chủ tịch UBND xã Nhất Hòa</t>
  </si>
  <si>
    <t>01/11/2032</t>
  </si>
  <si>
    <t>Dương Thời Sáu</t>
  </si>
  <si>
    <t>21/11/1971</t>
  </si>
  <si>
    <t>Chủ tịch Hội Nông dân xã Nhất Hòa</t>
  </si>
  <si>
    <t>01/12/2033</t>
  </si>
  <si>
    <t>Dương Công Soạn</t>
  </si>
  <si>
    <t>Bí thư Đảng uỷ, Chủ tịch UBND xã Tân Tri</t>
  </si>
  <si>
    <t>La Văn Sư</t>
  </si>
  <si>
    <t>19/5/1969</t>
  </si>
  <si>
    <t>Công chức Văn hóa - Xã hội xã Vũ Lăng</t>
  </si>
  <si>
    <t>01/6/2031</t>
  </si>
  <si>
    <t>Nguyễn Đình Thành</t>
  </si>
  <si>
    <t>19/7/1972</t>
  </si>
  <si>
    <t>Trung cấp, Kỹ thuật nông nghiệp</t>
  </si>
  <si>
    <t>Công chức Địa chính - Nông nghiệp - Xây dựng và Môi trường xã Tân Tri</t>
  </si>
  <si>
    <t>Hoàng Văn Thuận</t>
  </si>
  <si>
    <t>01/8/1970</t>
  </si>
  <si>
    <t>Trung cấp, Kế toán</t>
  </si>
  <si>
    <t>Công chức Tài chính - Kế toán xã Tân Lập</t>
  </si>
  <si>
    <t>Dương Công Núi</t>
  </si>
  <si>
    <t>22/7/1968</t>
  </si>
  <si>
    <t>Trung cấp, Thuỷ lợi</t>
  </si>
  <si>
    <t>Phó Chủ tịch Hội đồng nhân dân xã Tân Lập</t>
  </si>
  <si>
    <t>01/8/2030</t>
  </si>
  <si>
    <t>Hoàng Đình Long</t>
  </si>
  <si>
    <t>16/3/1971</t>
  </si>
  <si>
    <t>Trung cấp, Luật</t>
  </si>
  <si>
    <t>Công chức Tư pháp - Hộ tịch xã Chiến Thắng</t>
  </si>
  <si>
    <t>01/4/2033</t>
  </si>
  <si>
    <t>Hoàng Văn Thu</t>
  </si>
  <si>
    <t>23/6/1968</t>
  </si>
  <si>
    <t>Trung cấp, Thống kê</t>
  </si>
  <si>
    <t>Công chức Văn phòng - Thống kê xã Vạn Thủy</t>
  </si>
  <si>
    <t>Lưu Văn Lập</t>
  </si>
  <si>
    <t>03/6/1968</t>
  </si>
  <si>
    <t>Cao đẳng, Quản lý ngân sách</t>
  </si>
  <si>
    <t>Công chức Tài chính - Kế toán xã Vũ Sơn</t>
  </si>
  <si>
    <t>Nguyễn Hoàng Khoa</t>
  </si>
  <si>
    <t>22/9/1969</t>
  </si>
  <si>
    <t>Công chức Tư pháp - Hộ tịch xã Nhất Tiến</t>
  </si>
  <si>
    <t>01/10/2031</t>
  </si>
  <si>
    <t>Dương Thu Định</t>
  </si>
  <si>
    <t>16/10/1973</t>
  </si>
  <si>
    <t>Trung cấp, Quản lý đất đai</t>
  </si>
  <si>
    <t>Công chức Địa chính - Nông nghiệp - Xây dựng và Môi trường xã Long Đống</t>
  </si>
  <si>
    <t>Dương Văn Thành</t>
  </si>
  <si>
    <t>30/10/1970</t>
  </si>
  <si>
    <t>Công chức Tư pháp - Hộ tịch xã Long Đống</t>
  </si>
  <si>
    <t>Hoàng Công Hùng</t>
  </si>
  <si>
    <t>22/10/1968</t>
  </si>
  <si>
    <t>Cao đẳng, Kế toán</t>
  </si>
  <si>
    <t>Công chức Tài chính - Kế toán xã Long Đống</t>
  </si>
  <si>
    <t>01/11/2030</t>
  </si>
  <si>
    <t>Dương Thị Biết</t>
  </si>
  <si>
    <t>24/7/1972</t>
  </si>
  <si>
    <t>Trung cấp, Công tác xã hội</t>
  </si>
  <si>
    <t>Phó Bí thư Đảng ủy xã Trấn Yên</t>
  </si>
  <si>
    <t>01/12/2030</t>
  </si>
  <si>
    <t>Dương Hữu Quang</t>
  </si>
  <si>
    <t>30/01/1969</t>
  </si>
  <si>
    <t xml:space="preserve">Trung cấp, Hành chính </t>
  </si>
  <si>
    <t>Phó Bí thư Đảng ủy xã Tân Hương</t>
  </si>
  <si>
    <t>01/02/2031</t>
  </si>
  <si>
    <t>Vũ Văn Long</t>
  </si>
  <si>
    <t>22/7/1969</t>
  </si>
  <si>
    <t>Đại học, Quản lý Kinh tế</t>
  </si>
  <si>
    <t>Bí thư Đảng ủy, Chủ tịch HĐND xã Hưng Vũ</t>
  </si>
  <si>
    <t>01/8/2031</t>
  </si>
  <si>
    <t>Phạm Bá Phương</t>
  </si>
  <si>
    <t>22/01/1970</t>
  </si>
  <si>
    <t>Đại học, Quản lý đất đai</t>
  </si>
  <si>
    <t>Bí thư Đảng ủy, Chủ tịch UBND xã Trấn Yên</t>
  </si>
  <si>
    <t>01/02/2032</t>
  </si>
  <si>
    <t>Lường Văn Giai</t>
  </si>
  <si>
    <t>26/5/1972</t>
  </si>
  <si>
    <t>Đại học, Quản trị kinh doanh</t>
  </si>
  <si>
    <t>Chủ tịch Ủy ban Mặt trận Tổ quốc Việt Nam xã Tân Hương</t>
  </si>
  <si>
    <t>01/6/2034</t>
  </si>
  <si>
    <t>Trần Trung Kiên</t>
  </si>
  <si>
    <t>Trung cấp, sửa chữa thiết bị phát thanh, truyền hình</t>
  </si>
  <si>
    <t>Viên chức, Đội Quản lý trật tự đô thị</t>
  </si>
  <si>
    <t>Trịnh Minh Thiện</t>
  </si>
  <si>
    <t>13/4/1972</t>
  </si>
  <si>
    <t>Đại học, Điện tử</t>
  </si>
  <si>
    <t>Hoàng Xuân Thanh</t>
  </si>
  <si>
    <t>27/11/1968</t>
  </si>
  <si>
    <t>Trung cấp,  Luật</t>
  </si>
  <si>
    <t>Phó Chủ tịch HĐND xã Hưng Vũ</t>
  </si>
  <si>
    <t>Nguyễn Thu Thanh</t>
  </si>
  <si>
    <t>14/4/1969</t>
  </si>
  <si>
    <t>Công chức Địa chính - Nông nghiệp - Xây dựng và Môi trường xã Vạn Thủy</t>
  </si>
  <si>
    <t>01/01/2026</t>
  </si>
  <si>
    <t>Hoàng Doãn Đại</t>
  </si>
  <si>
    <t>09/7/1965</t>
  </si>
  <si>
    <t>Trung cấp, Hành chính văn phòng</t>
  </si>
  <si>
    <t>Bí thư Đảng ủy, Chủ tịch HĐND xã Tân Thành</t>
  </si>
  <si>
    <t>01/5/2027</t>
  </si>
  <si>
    <t>Vi Văn Thuận</t>
  </si>
  <si>
    <t>08/6/1964</t>
  </si>
  <si>
    <t>Cao đẳng, Lâm sinh</t>
  </si>
  <si>
    <t>Phó Bí thư Đảng ủy xã Tân Thành</t>
  </si>
  <si>
    <t>01/10/2025</t>
  </si>
  <si>
    <t>05/7/1965</t>
  </si>
  <si>
    <t>Bí thư Đảng ủy, Chủ tịch HĐND xã Vũ Sơn</t>
  </si>
  <si>
    <t>Nông Thị Luyến</t>
  </si>
  <si>
    <t>06/10/1969</t>
  </si>
  <si>
    <t>Trung cấp, Quản lý ngân sách</t>
  </si>
  <si>
    <t>Công chức Văn phòng - Thống kê xã Vũ Sơn</t>
  </si>
  <si>
    <t>01/11/2026</t>
  </si>
  <si>
    <t>Dương Văn Rum</t>
  </si>
  <si>
    <t>16/7/1965</t>
  </si>
  <si>
    <t>Trung cấp, Hành chính</t>
  </si>
  <si>
    <t>Bí thư Đảng ủy, Chủ tịch HĐND xã Nhất Tiến</t>
  </si>
  <si>
    <t>Hoàng Hữu Nguyên</t>
  </si>
  <si>
    <t>19/4/1964</t>
  </si>
  <si>
    <t>Chủ tịch Hội Cựu chiến binh xã Đồng Ý</t>
  </si>
  <si>
    <t>01/8/2025</t>
  </si>
  <si>
    <t>Dương Công Bình</t>
  </si>
  <si>
    <t>19/6/1965</t>
  </si>
  <si>
    <t>Phó Chủ tịch Hội đồng nhân dân xã Vũ Lễ</t>
  </si>
  <si>
    <t>01/01/2027</t>
  </si>
  <si>
    <t>Hoàng Thanh Thiện</t>
  </si>
  <si>
    <t>01/3/1966</t>
  </si>
  <si>
    <t>Phó Chủ tịch UBND xã Tân Hương</t>
  </si>
  <si>
    <t>01/01/2028</t>
  </si>
  <si>
    <t>Hoàng Văn Lạc</t>
  </si>
  <si>
    <t>22/4/1966</t>
  </si>
  <si>
    <t>Công chức Tài chính - Kế toán xã Vạn Thủy</t>
  </si>
  <si>
    <t>01/5/2028</t>
  </si>
  <si>
    <t>Dương Đình Ngọc</t>
  </si>
  <si>
    <t>04/3/1966</t>
  </si>
  <si>
    <t>Trung cấp, Chăn nuôi - Thú Y</t>
  </si>
  <si>
    <t>Chủ tịch Hội Cựu chiến binh xã Vũ Lễ</t>
  </si>
  <si>
    <t>Hoàng Đình Phụng</t>
  </si>
  <si>
    <t>03/10/1965</t>
  </si>
  <si>
    <t>Phó Chủ tịch Ủy ban nhân dân xã Hưng Vũ</t>
  </si>
  <si>
    <t>01/8/2027</t>
  </si>
  <si>
    <t>Dương Hữu Cà</t>
  </si>
  <si>
    <t>24/10/1966</t>
  </si>
  <si>
    <t>Trung cấp, Quân sự</t>
  </si>
  <si>
    <t>Phó Chủ tịch Hội đồng nhân dân thị trấn Bắc Sơn</t>
  </si>
  <si>
    <t>01/11/2028</t>
  </si>
  <si>
    <t>Hoàng Doãn Cương</t>
  </si>
  <si>
    <t>17/5/1968</t>
  </si>
  <si>
    <t>Chủ tịch Hội Nông dân xã Tân Lập</t>
  </si>
  <si>
    <t>01/6/2030</t>
  </si>
  <si>
    <t>Tạ Duy Tấc</t>
  </si>
  <si>
    <t>07/10/1966</t>
  </si>
  <si>
    <t>Trung cấp, Sĩ quan pháo binh</t>
  </si>
  <si>
    <t>Chỉ huy trưởng Quân sự thị trấn Bắc Sơn</t>
  </si>
  <si>
    <t>Lưu Văn Hòa</t>
  </si>
  <si>
    <t>08/4/1968</t>
  </si>
  <si>
    <t>Trung cấp, Nông nghiệp</t>
  </si>
  <si>
    <t>Bí thư Đảng Ủy, Chủ tịch UBND xã Vạn Thủy</t>
  </si>
  <si>
    <t>01/5/2030</t>
  </si>
  <si>
    <t>Dương Thị Huyền</t>
  </si>
  <si>
    <t>25/01/1972</t>
  </si>
  <si>
    <t>Chủ tịch Uỷ ban Mặt trận Tổ quốc Việt Nam xã Bắc Quỳnh</t>
  </si>
  <si>
    <t>Dương Hữu Quỳnh</t>
  </si>
  <si>
    <t>01/3/1968</t>
  </si>
  <si>
    <t>Đại học, Kế toán</t>
  </si>
  <si>
    <t>Công chức Tài chính - Kế toán xã Tân Tri</t>
  </si>
  <si>
    <t>01/4/2030</t>
  </si>
  <si>
    <t>Lê Thị Huyền</t>
  </si>
  <si>
    <t>Đại học, Thống kê - Kinh  tế</t>
  </si>
  <si>
    <t>Công chức Văn phòng - Thống kê xã Tân Thành</t>
  </si>
  <si>
    <t>Triệu Sinh Bảo</t>
  </si>
  <si>
    <t>10/02/1967</t>
  </si>
  <si>
    <t>Phó Bí thư Đảng ủy, Chủ tịch Ủy ban Mặt trận Tổ quốc Việt Nam xã Đồng Ý</t>
  </si>
  <si>
    <t>01/3/2029</t>
  </si>
  <si>
    <t>6/3/1968</t>
  </si>
  <si>
    <t>Bí thư Đảng ủy, Chủ tịch HĐND xã Long Đống</t>
  </si>
  <si>
    <t>Dương Thị Thép</t>
  </si>
  <si>
    <t>15/05/1971</t>
  </si>
  <si>
    <t>PCT UBND Huyện Bắc Sơn</t>
  </si>
  <si>
    <t>01/6/2029</t>
  </si>
  <si>
    <t>Lương Đình Tráng</t>
  </si>
  <si>
    <t>03/11/1967</t>
  </si>
  <si>
    <t>Phó Bí thư Đảng ủy xã Đồng Ý</t>
  </si>
  <si>
    <t>01/12/2029</t>
  </si>
  <si>
    <t>Lương Văn Hải</t>
  </si>
  <si>
    <t>11/11/1982</t>
  </si>
  <si>
    <t>Đại học, Luật</t>
  </si>
  <si>
    <t>Công chức Tư pháp - Hộ tịch xã Tân Hương</t>
  </si>
  <si>
    <t>01/12/2044</t>
  </si>
  <si>
    <t>Lộc Thị An</t>
  </si>
  <si>
    <t>26/3/1978</t>
  </si>
  <si>
    <t>Trung cấp, Văn phòng - Thống kê</t>
  </si>
  <si>
    <t>Công chức Văn phòng - Thống kê xã Tân Tri</t>
  </si>
  <si>
    <t>01/4/2038</t>
  </si>
  <si>
    <t>Dương Công Hưng</t>
  </si>
  <si>
    <t>27/02/1977</t>
  </si>
  <si>
    <t>Công chức Địa chính - Nông nghiệp - Xây dựng và Môi trường xã Vũ Lễ</t>
  </si>
  <si>
    <t>01/3/2039</t>
  </si>
  <si>
    <t>Dương Công Lộc</t>
  </si>
  <si>
    <t>15/10/1977</t>
  </si>
  <si>
    <t xml:space="preserve">Đại học, Luật </t>
  </si>
  <si>
    <t>Thanh tra viên, Thanh tra huyện</t>
  </si>
  <si>
    <t>01/11/2039</t>
  </si>
  <si>
    <t>Dương Quý Tuấn</t>
  </si>
  <si>
    <t>Đại học, Chăn nuôi Thú Y</t>
  </si>
  <si>
    <t>Phó Chủ tịch HĐND xã Vũ Sơn</t>
  </si>
  <si>
    <t>Nông Thị Hương</t>
  </si>
  <si>
    <t>Đại học, Nông nghiệp</t>
  </si>
  <si>
    <t>Chủ tịch Hội Nông dân xã Vạn Thuỷ</t>
  </si>
  <si>
    <t>Lương Đình Bình</t>
  </si>
  <si>
    <t>Phó Bí thư Đảng uỷ, Chủ tịch UB MTTQ xã Vạn Thuỷ</t>
  </si>
  <si>
    <t>Nông Văn Thức</t>
  </si>
  <si>
    <t>Phó Chủ tịch HĐND xã Vạn Thuỷ</t>
  </si>
  <si>
    <t>Nông Văn Bộ</t>
  </si>
  <si>
    <t>Công chức Tư pháp - Hộ tịch xã Vạn Thủy</t>
  </si>
  <si>
    <t>Lưu Văn Hữu</t>
  </si>
  <si>
    <t>Phó Chủ tịch UBND xã Vạn Thuỷ</t>
  </si>
  <si>
    <t>Hoàng Doãn Tuyển</t>
  </si>
  <si>
    <t>08/5/1992</t>
  </si>
  <si>
    <t>Công chức Tư pháp - Hộ tịch xã Tân Lập</t>
  </si>
  <si>
    <t>01/6/2054</t>
  </si>
  <si>
    <t>Ma Thành Đông</t>
  </si>
  <si>
    <t>07/8/1977</t>
  </si>
  <si>
    <t>Phó Bí thư Thường trực Đảng ủy, Chủ tịch HĐND xã Tân Tri</t>
  </si>
  <si>
    <t>01/9/2039</t>
  </si>
  <si>
    <t>Dương Công Vinh</t>
  </si>
  <si>
    <t>11/3/1984</t>
  </si>
  <si>
    <t>Phó Bí thư Đảng ủy xã Chiêu Vũ</t>
  </si>
  <si>
    <t>01/4/2046</t>
  </si>
  <si>
    <t>Dương Hoàng Hội</t>
  </si>
  <si>
    <t>25/6/1980</t>
  </si>
  <si>
    <t>Đại học, Quản lý văn hoá</t>
  </si>
  <si>
    <t>Công chức Văn hóa - Xã hội xã Chiêu Vũ</t>
  </si>
  <si>
    <t>01/7/2042</t>
  </si>
  <si>
    <t>Dương Công Ba</t>
  </si>
  <si>
    <t>04/01/1976</t>
  </si>
  <si>
    <t>Chủ tịch Hội Nông dân xã Hưng Vũ</t>
  </si>
  <si>
    <t>01/02/2038</t>
  </si>
  <si>
    <t>Dương Văn Tân</t>
  </si>
  <si>
    <t>11/9/1978</t>
  </si>
  <si>
    <t>Chủ tịch Hội Nông dân xã Nhất Tiến</t>
  </si>
  <si>
    <t>01/10/2040</t>
  </si>
  <si>
    <t>Dương Trung Kiên</t>
  </si>
  <si>
    <t>01/12/1974</t>
  </si>
  <si>
    <t>Công chức Địa chính - Nông nghiệp - Xây dựng và Môi trường xã Tân Hương</t>
  </si>
  <si>
    <t>01/01/2037</t>
  </si>
  <si>
    <t>Dương Hữu Bắc</t>
  </si>
  <si>
    <t>27/10/1968</t>
  </si>
  <si>
    <t>Chủ tịch Hội Nông dân xã Bắc Quỳnh</t>
  </si>
  <si>
    <t>Hoàng Đình Huyện</t>
  </si>
  <si>
    <t>13/8/1981</t>
  </si>
  <si>
    <t>Phó Chủ tịch UBND xã Chiêu Vũ</t>
  </si>
  <si>
    <t>01/9/2043</t>
  </si>
  <si>
    <t>Bàn Phúc Thắng</t>
  </si>
  <si>
    <t>14/12/1973</t>
  </si>
  <si>
    <t>Chủ tịch Ủy ban Mặt trận Tổ quốc Việt Nam xã Nhất Tiến</t>
  </si>
  <si>
    <t>01/01/2036</t>
  </si>
  <si>
    <t>Dương Thời Ngọc</t>
  </si>
  <si>
    <t>Đại học, Công tác xã hội</t>
  </si>
  <si>
    <t>Chủ tịch Hội Cựu chiến binh</t>
  </si>
  <si>
    <t>Chu Hồng Việt</t>
  </si>
  <si>
    <t>15/9/1969</t>
  </si>
  <si>
    <t>Giấy phép lái xe hạng B2</t>
  </si>
  <si>
    <t>Nhân viên hợp đồng, Phòng Giáo dục và Đào tạo huyện</t>
  </si>
  <si>
    <t>Phụ lục 01</t>
  </si>
  <si>
    <t>Đơn vị tính: 1.000 đồng</t>
  </si>
  <si>
    <t>Tên cơ quan, đơn vị/huyện, thành phố</t>
  </si>
  <si>
    <t>Ghi chú</t>
  </si>
  <si>
    <t xml:space="preserve">Tổng </t>
  </si>
  <si>
    <t>Nghỉ hưu 
trước tuổi</t>
  </si>
  <si>
    <t>A</t>
  </si>
  <si>
    <t>B</t>
  </si>
  <si>
    <t>TỔNG CỘNG (I+II)</t>
  </si>
  <si>
    <t>I</t>
  </si>
  <si>
    <t>KHỐI TỈNH</t>
  </si>
  <si>
    <t>KHỐI HUYỆN</t>
  </si>
  <si>
    <t>UBND huyện Lộc Bình</t>
  </si>
  <si>
    <t>UBND huyện Bắc Sơn</t>
  </si>
  <si>
    <t>II</t>
  </si>
  <si>
    <t>Phụ lục 02</t>
  </si>
  <si>
    <t xml:space="preserve"> Danh sách bao gồm 82 người./.</t>
  </si>
  <si>
    <t>Tổng cộng</t>
  </si>
  <si>
    <t>STT</t>
  </si>
  <si>
    <t>Ngày, tháng, năm sinh</t>
  </si>
  <si>
    <t>Giới tính</t>
  </si>
  <si>
    <t>Trình độ chuyên môn</t>
  </si>
  <si>
    <t>Chức vụ/Chức danh</t>
  </si>
  <si>
    <t>Thời điểm nghỉ việc</t>
  </si>
  <si>
    <t>Số năm NHTT</t>
  </si>
  <si>
    <t>Số năm nghỉ trước</t>
  </si>
  <si>
    <t>Tổng cộng (làm tròn)</t>
  </si>
  <si>
    <t>Thôi việc</t>
  </si>
  <si>
    <t>Số năm</t>
  </si>
  <si>
    <t>Số tháng</t>
  </si>
  <si>
    <t>8=5+6+7</t>
  </si>
  <si>
    <t>TỔNG CỘNG (21 NGƯỜI)</t>
  </si>
  <si>
    <t>Nông Trọng Dương</t>
  </si>
  <si>
    <t>Nam</t>
  </si>
  <si>
    <t>Phó Chánh Văn phòng Sở</t>
  </si>
  <si>
    <t>Vũ Thị Nga</t>
  </si>
  <si>
    <t>Nữ</t>
  </si>
  <si>
    <t>Chuyên viên phòng Kế hoạch - Tổng hợp</t>
  </si>
  <si>
    <t>Trịnh Thị Thu Hiền</t>
  </si>
  <si>
    <t>Chánh Thanh tra Sở</t>
  </si>
  <si>
    <t>Lê Hồng Phong</t>
  </si>
  <si>
    <t>Kiểm soát viên thị trường (nguyên Đội QLTT số 4)</t>
  </si>
  <si>
    <t>Vy Thế Hiệu</t>
  </si>
  <si>
    <t>Kiểm soát viên thị trường (nguyên Đội QLTT số 5)</t>
  </si>
  <si>
    <t>Triệu Mạnh Tuấn</t>
  </si>
  <si>
    <t>Kiểm soát viên thị trường, phòng Tổ chức - Hành chính (nguyên Đội QLTT số 6)</t>
  </si>
  <si>
    <t>SỞ NỘI VỤ (01 NGƯỜI)</t>
  </si>
  <si>
    <t>Hoàng Minh Nguyệt</t>
  </si>
  <si>
    <t>Trưởng phòng Người có công</t>
  </si>
  <si>
    <t>III</t>
  </si>
  <si>
    <t>SỞ VĂN HOÁ, THỂ THAO VÀ DU LỊCH (01 NGƯỜI)</t>
  </si>
  <si>
    <t>Phương Ngọc Thuyên</t>
  </si>
  <si>
    <t>Thạc sỹ</t>
  </si>
  <si>
    <t>Trưởng phòng Quản lý Thể dục, Thể thao</t>
  </si>
  <si>
    <t>IV</t>
  </si>
  <si>
    <t>SỞ NGOẠI VỤ (01 NGƯỜI)</t>
  </si>
  <si>
    <t>Đoàn Thị Hằng</t>
  </si>
  <si>
    <t>V</t>
  </si>
  <si>
    <t>Nông Thị Dịp</t>
  </si>
  <si>
    <t>Phó Trưởng phòng Kế hoạch - Tài chính</t>
  </si>
  <si>
    <t>Nguyễn Nam Hùng</t>
  </si>
  <si>
    <t>Trưởng phòng Chăn nuôi, Thuỷ sản và Thú y (nguyên Chi cục trưởng Chi cục Chăn nuôi và Thú y)</t>
  </si>
  <si>
    <t>Trương Thị Hạnh</t>
  </si>
  <si>
    <t>Trưởng phòng Hành chính - Tổng hợp, Trung tâm Tài nguyên và Môi trường</t>
  </si>
  <si>
    <t>Phùng Trọng Kiên</t>
  </si>
  <si>
    <t>Chưa qua đào tạo</t>
  </si>
  <si>
    <t>Nhân viên Bảo vệ, Trung tâm Khuyến nông (nguyên Bảo vệ Chi cục Chăn nuôi và Thú ý)</t>
  </si>
  <si>
    <t>VI</t>
  </si>
  <si>
    <t>SỞ XÂY DỰNG (07 NGƯỜI)</t>
  </si>
  <si>
    <t>Hoàng Thị Hải</t>
  </si>
  <si>
    <t>Chuyên viên Phòng Kế hoạch - Tài chính</t>
  </si>
  <si>
    <t>Nguyễn Văn Đồng</t>
  </si>
  <si>
    <t>Kỹ sư</t>
  </si>
  <si>
    <t>Thanh tra viên chính, Phó Chánh Thanh tra Sở</t>
  </si>
  <si>
    <t>Vũ Đình Hoàng</t>
  </si>
  <si>
    <t xml:space="preserve">Viên chức Thanh tra Sở </t>
  </si>
  <si>
    <t>Phạm Phương Huy</t>
  </si>
  <si>
    <t>Viên chức phụ trách Kế toán Thanh tra Sở</t>
  </si>
  <si>
    <t>Lý Ngọc Liên</t>
  </si>
  <si>
    <t>Viên chức Trạm Quản lý vận tải cửa khẩu</t>
  </si>
  <si>
    <t>Hứa Văn Hợp</t>
  </si>
  <si>
    <t>Lái xe Thanh tra Sở</t>
  </si>
  <si>
    <t>Nông Quang Tuyến</t>
  </si>
  <si>
    <t>VII</t>
  </si>
  <si>
    <t>HỘI VĂN HỌC NGHỆ THUẬT VÀ NHÀ BÁO (01 NGƯỜI)</t>
  </si>
  <si>
    <t>Đặng Thị Ký</t>
  </si>
  <si>
    <t>Phó Chánh Văn phòng phụ trách Hội</t>
  </si>
  <si>
    <t>Sở Công Thương</t>
  </si>
  <si>
    <t>Sở Nội vụ</t>
  </si>
  <si>
    <t>Sở Văn hoá, Thể thao và Du lịch</t>
  </si>
  <si>
    <t>Sở Ngoại vụ</t>
  </si>
  <si>
    <t>Sở Nông nghiệp và Môi trường</t>
  </si>
  <si>
    <t>Sở Xây dựng</t>
  </si>
  <si>
    <t>Hội Văn học nghệ thuật và nhà báo</t>
  </si>
  <si>
    <t>UBND huyện Bình Gia</t>
  </si>
  <si>
    <t xml:space="preserve">Tổng dự toán kinh phí </t>
  </si>
  <si>
    <t>Phụ lục 03</t>
  </si>
  <si>
    <t>Phụ lục 04</t>
  </si>
  <si>
    <t>Tách ngày tháng năm</t>
  </si>
  <si>
    <t>Tháng năm</t>
  </si>
  <si>
    <t>Tuổi nghỉ hưu (vùng thấp)</t>
  </si>
  <si>
    <t>Tuổi nghỉ hưu</t>
  </si>
  <si>
    <t>Tuổi nghỉ hưu (vùng cao)</t>
  </si>
  <si>
    <t>Tuổi nghỉ hưu (chuẩn)</t>
  </si>
  <si>
    <t>Chức danh/ đơn vị công tác</t>
  </si>
  <si>
    <t>Tiền lương theo ngạch, bậc, chức vụ, chức danh, chức danh hoặc mức lương theo thỏa thuận ghi trong HĐLĐ</t>
  </si>
  <si>
    <t>Phụ cấp chức vụ lãnh đạo (nếu có)</t>
  </si>
  <si>
    <t>Phụ cấp thâm niên nghề (nếu có)</t>
  </si>
  <si>
    <t>Phụ cấp thâm niên vượt khung (nếu có)</t>
  </si>
  <si>
    <t>Hệ số chênh lệch bảo lưu (nếu có)</t>
  </si>
  <si>
    <t>Ngày tháng năm tham gia công tác</t>
  </si>
  <si>
    <t>Số năm đóng BHXH theo sổ BHXH chẵn</t>
  </si>
  <si>
    <t>Tuổi khi giải quyết tinh giản biên chế</t>
  </si>
  <si>
    <t>Thời điểm tinh giản biên chế</t>
  </si>
  <si>
    <t>Làm tròn</t>
  </si>
  <si>
    <t>Số năm được hưởng  nghỉ hưu trước tuổi</t>
  </si>
  <si>
    <t>Số tháng được hưởng  nghỉ hưu trước tuổi</t>
  </si>
  <si>
    <t>Bao gồm</t>
  </si>
  <si>
    <t>Lý do tinh giản</t>
  </si>
  <si>
    <t>Ngày</t>
  </si>
  <si>
    <t>Tuổi</t>
  </si>
  <si>
    <t>Mức phụ cấp</t>
  </si>
  <si>
    <t>Hệ số</t>
  </si>
  <si>
    <t>Tổng số</t>
  </si>
  <si>
    <t>Số năm đóng bảo hiểm</t>
  </si>
  <si>
    <t>Số tháng đóng  bảo hiểm</t>
  </si>
  <si>
    <t xml:space="preserve">Khu vực 0,7 </t>
  </si>
  <si>
    <t>Số năm làm công việc có phụ cấp khu vực 0,7 trở lên</t>
  </si>
  <si>
    <t>Trợ cấp tính cho thời gian nghỉ hưu trước tuổi</t>
  </si>
  <si>
    <t xml:space="preserve"> Trợ cấp do có đủ 20 năm đóng BHXH</t>
  </si>
  <si>
    <t>Trợ cấp do có trên 20 năm đóng BHXH</t>
  </si>
  <si>
    <t>Lành Văn Tằng</t>
  </si>
  <si>
    <t>01/4/1968</t>
  </si>
  <si>
    <t>nam</t>
  </si>
  <si>
    <t>0</t>
  </si>
  <si>
    <t>Hoàng Thị Huấn</t>
  </si>
  <si>
    <t>27/02/1971</t>
  </si>
  <si>
    <t>nu</t>
  </si>
  <si>
    <t>UBND HUYỆN LỘC BÌNH</t>
  </si>
  <si>
    <t>Phụ lục 05</t>
  </si>
  <si>
    <t>Trợ cấp cho mỗi năm đóng BHXH</t>
  </si>
  <si>
    <t>Trợ cấp tìm việc</t>
  </si>
  <si>
    <t>UBND HUYỆN BÌNH GIA</t>
  </si>
  <si>
    <t>Triệu Thị Em</t>
  </si>
  <si>
    <t>05/02/1984</t>
  </si>
  <si>
    <t>Giáo viên trường PDTBT THCS Hoa Thám huyện Bình Gia</t>
  </si>
  <si>
    <t>Nguyễn Văn Công</t>
  </si>
  <si>
    <t>17/3/1983</t>
  </si>
  <si>
    <t xml:space="preserve">Kinh phí thực hiện tinh giản biên chế </t>
  </si>
  <si>
    <t>Đơn vị tính: Nghìn đồng</t>
  </si>
  <si>
    <t>Phụ lục 06</t>
  </si>
  <si>
    <t>Kinh phí thực hiện 154/2025/NĐ-CP</t>
  </si>
  <si>
    <t>SỞ CÔNG THƯƠNG (06 NGƯỜI)</t>
  </si>
  <si>
    <t>SỞ NÔNG NGHIỆP VÀ MÔI TRƯỜNG (04 NGƯỜI)</t>
  </si>
  <si>
    <t>5=6+7+8</t>
  </si>
  <si>
    <t>Tổng (làm tròn)</t>
  </si>
  <si>
    <t xml:space="preserve">Tiền lương tháng hiện hưởng </t>
  </si>
  <si>
    <t>5=6+7</t>
  </si>
  <si>
    <t xml:space="preserve">BIỂU DỰ TOÁN KINH PHÍ THỰC HIỆN CHÍNH SÁCH, CHẾ ĐỘ  
THEO NGHỊ ĐỊNH SỐ 178/2024/NĐ-CP, NGHỊ ĐỊNH SỐ 67/2025/NĐ-CP
(Thời điểm nghỉ từ ngày 01/7/2025)
 ĐƠN VỊ: UBND HUYỆN LỘC BÌNH </t>
  </si>
  <si>
    <t>Giáo viên trường TH và THCS xã Tam Gia</t>
  </si>
  <si>
    <t>Giáo viên trường TH và THCS xã Tú Đoạn</t>
  </si>
  <si>
    <t>Kế toán trường Mầm non xã Tú Mịch</t>
  </si>
  <si>
    <t>DỰ TOÁN KINH PHÍ THỰC HIỆN CHẾ ĐỘ, CHÍNH SÁCH NGHỈ HƯU TRƯỚC TUỔI THEO NGHỊ ĐỊNH SỐ 154/2025/NĐ-CP
 (Thời điểm nghỉ từ ngày 01/7/2025)</t>
  </si>
  <si>
    <t>DỰ TOÁN KINH PHÍ THỰC HIỆN CHẾ ĐỘ, CHÍNH SÁCH THÔI VIỆC NGAY THEO NGHỊ ĐỊNH SỐ 154/2025/NĐ-CP
 (Thời điểm nghỉ từ ngày 01/7/2025)</t>
  </si>
  <si>
    <t xml:space="preserve">BIỂU DỰ TOÁN KINH PHÍ THỰC HIỆN CHÍNH SÁCH, CHẾ ĐỘ  
THEO NGHỊ ĐỊNH SỐ 178/2024/NĐ-CP, NGHỊ ĐỊNH SỐ 67/2025/NĐ-CP
(Thời điểm nghỉ từ ngày 01/7/2025)
 ĐƠN VỊ: UBND HUYỆN BẮC SƠN </t>
  </si>
  <si>
    <t>BIỂU TỔNG HỢP DỰ TOÁN KINH PHÍ THỰC HIỆN CHẾ ĐỘ, CHÍNH SÁCH THEO NGHỊ ĐỊNH SỐ 178/2024/NĐ-CP, NGHỊ ĐỊNH SỐ 67/2025/NĐ-CP CỦA CHÍNH PHỦ, NGHỊ ĐỊNH SỐ 154/2025/NĐ-CP CỦA CHÍNH PHỦ
(Thời điểm nghỉ từ ngày 01/7/2025)</t>
  </si>
  <si>
    <t xml:space="preserve">DỰ TOÁN KINH PHÍ THỰC HIỆN CHẾ ĐỘ, CHÍNH SÁCH THEO NGHỊ ĐỊNH SỐ 
178/2024/NĐ-CP, NGHỊ ĐỊNH SỐ 67/2025/NĐ-CP
(Thời điểm nghỉ từ ngày 01/7/2025)
KHỐI CÁC SỞ NGÀNH TỈNH </t>
  </si>
  <si>
    <t>Kinh phí thực hiện Nghị định số 178/2024/NĐ-CP, Nghị định số 67/2025/NĐ-CP</t>
  </si>
  <si>
    <t>Danh sách bao gồm 02 người./.</t>
  </si>
  <si>
    <t>Danh sách bao gồm có 21 người./.</t>
  </si>
  <si>
    <r>
      <t xml:space="preserve">( Kèm theo  Quyết định  số  1416/QĐ-UBND ngày   28 tháng 6 năm 2025 của </t>
    </r>
    <r>
      <rPr>
        <i/>
        <sz val="13"/>
        <rFont val="Times New Roman"/>
        <family val="1"/>
      </rPr>
      <t>Chủ tịch Ủy ban nhân dân tỉnh Lạng Sơn</t>
    </r>
    <r>
      <rPr>
        <i/>
        <sz val="13"/>
        <color theme="1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</si>
</sst>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_(* #,##0.0_);_(* \(#,##0.0\);_(* &quot;-&quot;??_);_(@_)"/>
    <numFmt numFmtId="167" formatCode="_-* #,##0\ _₫_-;\-* #,##0\ _₫_-;_-* &quot;-&quot;?\ _₫_-;_-@_-"/>
    <numFmt numFmtId="168" formatCode="_-* #,##0\ _₫_-;\-* #,##0\ _₫_-;_-* &quot;-&quot;??\ _₫_-;_-@_-"/>
    <numFmt numFmtId="169" formatCode="_(* #,##0.0_);_(* \(#,##0.0\);_(* &quot;-&quot;?_);_(@_)"/>
    <numFmt numFmtId="170" formatCode="[$-1010000]d/m/yyyy;@"/>
    <numFmt numFmtId="171" formatCode="#,##0.0"/>
    <numFmt numFmtId="172" formatCode="0.0"/>
    <numFmt numFmtId="173" formatCode="_-* #,##0.0\ _₫_-;\-* #,##0.0\ _₫_-;_-* &quot;-&quot;??\ _₫_-;_-@_-"/>
    <numFmt numFmtId="174" formatCode="mm/yyyy"/>
    <numFmt numFmtId="175" formatCode="dd/mm/yyyy;@"/>
  </numFmts>
  <fonts count="61" x14ac:knownFonts="1">
    <font>
      <sz val="11"/>
      <color theme="1"/>
      <name val="Times New Roman"/>
      <family val="2"/>
    </font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2"/>
      <color theme="1"/>
      <name val="Times New Roman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  <scheme val="minor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0"/>
      <name val="Times New Roman"/>
      <family val="1"/>
    </font>
    <font>
      <b/>
      <i/>
      <sz val="12"/>
      <name val="Times New Roman"/>
      <family val="1"/>
    </font>
    <font>
      <b/>
      <i/>
      <sz val="9"/>
      <name val="Times New Roman"/>
      <family val="1"/>
    </font>
    <font>
      <i/>
      <sz val="8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sz val="12"/>
      <name val=".VnTime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6"/>
      <name val="Times New Roman"/>
      <family val="1"/>
    </font>
    <font>
      <i/>
      <sz val="16"/>
      <name val="Times New Roman"/>
      <family val="1"/>
    </font>
    <font>
      <i/>
      <sz val="14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0"/>
      <color theme="1"/>
      <name val="Arial"/>
      <family val="2"/>
    </font>
    <font>
      <b/>
      <sz val="10"/>
      <color theme="1"/>
      <name val="Arial"/>
      <family val="2"/>
      <charset val="163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  <charset val="163"/>
    </font>
    <font>
      <sz val="12"/>
      <color theme="1"/>
      <name val="Arial"/>
      <family val="2"/>
      <charset val="163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i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i/>
      <sz val="11"/>
      <color rgb="FFFF0000"/>
      <name val="Times New Roman"/>
      <family val="1"/>
    </font>
    <font>
      <i/>
      <sz val="13"/>
      <name val="Times New Roman"/>
      <family val="1"/>
    </font>
    <font>
      <sz val="12"/>
      <color rgb="FFFF0000"/>
      <name val="Arial"/>
      <family val="2"/>
      <charset val="163"/>
    </font>
    <font>
      <sz val="14"/>
      <color theme="0"/>
      <name val="Times New Roman"/>
      <family val="2"/>
    </font>
    <font>
      <sz val="14"/>
      <color rgb="FF9C6500"/>
      <name val="Times New Roman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58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5" fillId="0" borderId="0"/>
    <xf numFmtId="0" fontId="3" fillId="0" borderId="0"/>
    <xf numFmtId="0" fontId="6" fillId="0" borderId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1" fillId="0" borderId="0"/>
    <xf numFmtId="0" fontId="11" fillId="0" borderId="0"/>
    <xf numFmtId="0" fontId="6" fillId="0" borderId="0"/>
    <xf numFmtId="9" fontId="1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5" fillId="0" borderId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0" fontId="6" fillId="0" borderId="0"/>
    <xf numFmtId="0" fontId="30" fillId="0" borderId="0"/>
    <xf numFmtId="0" fontId="2" fillId="0" borderId="0"/>
  </cellStyleXfs>
  <cellXfs count="570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5" fillId="0" borderId="0" xfId="0" applyFont="1"/>
    <xf numFmtId="0" fontId="18" fillId="0" borderId="0" xfId="0" applyFont="1"/>
    <xf numFmtId="3" fontId="19" fillId="0" borderId="0" xfId="0" applyNumberFormat="1" applyFont="1" applyAlignment="1">
      <alignment horizontal="right"/>
    </xf>
    <xf numFmtId="0" fontId="20" fillId="0" borderId="0" xfId="0" applyFont="1"/>
    <xf numFmtId="164" fontId="20" fillId="0" borderId="0" xfId="54" applyFont="1" applyFill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 vertical="center"/>
    </xf>
    <xf numFmtId="3" fontId="24" fillId="0" borderId="2" xfId="1" applyNumberFormat="1" applyFont="1" applyBorder="1" applyAlignment="1">
      <alignment horizontal="center" vertical="center" wrapText="1"/>
    </xf>
    <xf numFmtId="3" fontId="24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3" fontId="20" fillId="0" borderId="0" xfId="0" applyNumberFormat="1" applyFont="1" applyAlignment="1">
      <alignment horizontal="right"/>
    </xf>
    <xf numFmtId="0" fontId="28" fillId="0" borderId="0" xfId="0" applyFont="1"/>
    <xf numFmtId="0" fontId="29" fillId="0" borderId="0" xfId="0" applyFont="1"/>
    <xf numFmtId="0" fontId="14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3" fontId="17" fillId="0" borderId="2" xfId="1" applyNumberFormat="1" applyFont="1" applyBorder="1" applyAlignment="1">
      <alignment horizontal="center" vertical="center" wrapText="1"/>
    </xf>
    <xf numFmtId="3" fontId="24" fillId="0" borderId="2" xfId="54" applyNumberFormat="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3" fontId="24" fillId="0" borderId="0" xfId="0" applyNumberFormat="1" applyFont="1" applyAlignment="1">
      <alignment horizontal="center"/>
    </xf>
    <xf numFmtId="3" fontId="14" fillId="0" borderId="7" xfId="1" applyNumberFormat="1" applyFont="1" applyBorder="1" applyAlignment="1">
      <alignment horizontal="center" vertical="center" wrapText="1"/>
    </xf>
    <xf numFmtId="3" fontId="14" fillId="0" borderId="2" xfId="1" applyNumberFormat="1" applyFont="1" applyBorder="1" applyAlignment="1">
      <alignment horizontal="center" vertical="center" wrapText="1"/>
    </xf>
    <xf numFmtId="167" fontId="18" fillId="0" borderId="0" xfId="0" applyNumberFormat="1" applyFont="1"/>
    <xf numFmtId="0" fontId="16" fillId="0" borderId="0" xfId="0" applyFont="1"/>
    <xf numFmtId="0" fontId="16" fillId="0" borderId="0" xfId="0" applyFont="1" applyAlignment="1">
      <alignment horizontal="left"/>
    </xf>
    <xf numFmtId="0" fontId="33" fillId="0" borderId="0" xfId="0" applyFont="1" applyAlignment="1">
      <alignment horizontal="right"/>
    </xf>
    <xf numFmtId="0" fontId="33" fillId="0" borderId="0" xfId="0" applyFont="1"/>
    <xf numFmtId="3" fontId="34" fillId="0" borderId="2" xfId="1" applyNumberFormat="1" applyFont="1" applyBorder="1" applyAlignment="1">
      <alignment horizontal="center" vertical="center" wrapText="1"/>
    </xf>
    <xf numFmtId="3" fontId="31" fillId="0" borderId="2" xfId="1" applyNumberFormat="1" applyFont="1" applyBorder="1" applyAlignment="1">
      <alignment horizontal="center" vertical="center" wrapText="1"/>
    </xf>
    <xf numFmtId="3" fontId="32" fillId="0" borderId="2" xfId="1" applyNumberFormat="1" applyFont="1" applyBorder="1" applyAlignment="1">
      <alignment horizontal="center" vertical="center" wrapText="1"/>
    </xf>
    <xf numFmtId="3" fontId="32" fillId="0" borderId="2" xfId="0" applyNumberFormat="1" applyFont="1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164" fontId="20" fillId="0" borderId="0" xfId="54" applyFont="1" applyFill="1" applyAlignment="1">
      <alignment vertical="center"/>
    </xf>
    <xf numFmtId="0" fontId="20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64" fontId="19" fillId="0" borderId="0" xfId="54" applyFont="1" applyFill="1" applyAlignment="1">
      <alignment vertical="center"/>
    </xf>
    <xf numFmtId="168" fontId="18" fillId="0" borderId="0" xfId="54" applyNumberFormat="1" applyFont="1" applyFill="1" applyAlignment="1">
      <alignment vertical="center"/>
    </xf>
    <xf numFmtId="0" fontId="18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164" fontId="18" fillId="0" borderId="0" xfId="54" applyFont="1" applyFill="1" applyAlignment="1">
      <alignment vertical="center"/>
    </xf>
    <xf numFmtId="164" fontId="16" fillId="0" borderId="0" xfId="54" applyFont="1" applyFill="1" applyAlignment="1">
      <alignment vertical="center"/>
    </xf>
    <xf numFmtId="164" fontId="20" fillId="0" borderId="0" xfId="54" applyFont="1" applyFill="1" applyAlignment="1">
      <alignment vertical="center" wrapText="1"/>
    </xf>
    <xf numFmtId="164" fontId="18" fillId="0" borderId="0" xfId="54" applyFont="1" applyFill="1" applyAlignment="1">
      <alignment vertical="center" wrapText="1"/>
    </xf>
    <xf numFmtId="0" fontId="19" fillId="0" borderId="0" xfId="0" applyFont="1" applyAlignment="1">
      <alignment vertical="center"/>
    </xf>
    <xf numFmtId="0" fontId="31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/>
    </xf>
    <xf numFmtId="3" fontId="27" fillId="0" borderId="2" xfId="1" applyNumberFormat="1" applyFont="1" applyBorder="1" applyAlignment="1">
      <alignment horizontal="center" vertical="center" wrapText="1"/>
    </xf>
    <xf numFmtId="3" fontId="20" fillId="0" borderId="2" xfId="1" applyNumberFormat="1" applyFont="1" applyBorder="1" applyAlignment="1">
      <alignment horizontal="right" vertical="center" wrapText="1"/>
    </xf>
    <xf numFmtId="0" fontId="24" fillId="0" borderId="1" xfId="0" applyFont="1" applyBorder="1" applyAlignment="1">
      <alignment horizontal="center"/>
    </xf>
    <xf numFmtId="0" fontId="20" fillId="0" borderId="0" xfId="0" applyFont="1" applyAlignment="1">
      <alignment horizontal="left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right" vertical="center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3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3" fontId="0" fillId="0" borderId="0" xfId="0" applyNumberFormat="1"/>
    <xf numFmtId="0" fontId="44" fillId="0" borderId="13" xfId="0" applyFont="1" applyBorder="1" applyAlignment="1">
      <alignment horizontal="center" vertical="center" wrapText="1"/>
    </xf>
    <xf numFmtId="0" fontId="44" fillId="2" borderId="13" xfId="55" applyFont="1" applyFill="1" applyBorder="1" applyAlignment="1">
      <alignment horizontal="left" vertical="center" wrapText="1"/>
    </xf>
    <xf numFmtId="0" fontId="44" fillId="0" borderId="14" xfId="0" applyFont="1" applyBorder="1" applyAlignment="1">
      <alignment horizontal="center" vertical="center" wrapText="1"/>
    </xf>
    <xf numFmtId="0" fontId="44" fillId="2" borderId="14" xfId="55" applyFont="1" applyFill="1" applyBorder="1" applyAlignment="1">
      <alignment horizontal="left" vertical="center" wrapText="1"/>
    </xf>
    <xf numFmtId="0" fontId="42" fillId="0" borderId="15" xfId="0" applyFont="1" applyBorder="1" applyAlignment="1">
      <alignment horizontal="center" vertical="center" wrapText="1"/>
    </xf>
    <xf numFmtId="0" fontId="43" fillId="0" borderId="15" xfId="0" applyFont="1" applyBorder="1" applyAlignment="1">
      <alignment horizontal="right" vertical="center" wrapText="1"/>
    </xf>
    <xf numFmtId="0" fontId="42" fillId="0" borderId="15" xfId="0" applyFont="1" applyBorder="1" applyAlignment="1">
      <alignment horizontal="left" vertical="center" wrapText="1"/>
    </xf>
    <xf numFmtId="0" fontId="45" fillId="0" borderId="14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49" fontId="29" fillId="0" borderId="12" xfId="0" applyNumberFormat="1" applyFont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 wrapText="1"/>
    </xf>
    <xf numFmtId="14" fontId="29" fillId="0" borderId="12" xfId="0" applyNumberFormat="1" applyFont="1" applyBorder="1" applyAlignment="1">
      <alignment horizontal="center" vertical="center" wrapText="1"/>
    </xf>
    <xf numFmtId="2" fontId="29" fillId="0" borderId="12" xfId="0" applyNumberFormat="1" applyFont="1" applyBorder="1" applyAlignment="1">
      <alignment horizontal="center" vertical="center" wrapText="1"/>
    </xf>
    <xf numFmtId="9" fontId="29" fillId="0" borderId="12" xfId="0" applyNumberFormat="1" applyFont="1" applyBorder="1" applyAlignment="1">
      <alignment horizontal="center" vertical="center" wrapText="1"/>
    </xf>
    <xf numFmtId="164" fontId="29" fillId="0" borderId="12" xfId="54" applyFont="1" applyFill="1" applyBorder="1" applyAlignment="1">
      <alignment horizontal="center" vertical="center" wrapText="1"/>
    </xf>
    <xf numFmtId="37" fontId="29" fillId="0" borderId="12" xfId="52" applyNumberFormat="1" applyFont="1" applyFill="1" applyBorder="1" applyAlignment="1">
      <alignment horizontal="center" vertical="center" wrapText="1"/>
    </xf>
    <xf numFmtId="14" fontId="29" fillId="0" borderId="12" xfId="27" quotePrefix="1" applyNumberFormat="1" applyFont="1" applyBorder="1" applyAlignment="1">
      <alignment horizontal="center" vertical="center" wrapText="1"/>
    </xf>
    <xf numFmtId="166" fontId="29" fillId="0" borderId="12" xfId="52" applyNumberFormat="1" applyFont="1" applyFill="1" applyBorder="1" applyAlignment="1">
      <alignment horizontal="center" vertical="center" wrapText="1"/>
    </xf>
    <xf numFmtId="166" fontId="29" fillId="0" borderId="12" xfId="52" applyNumberFormat="1" applyFont="1" applyFill="1" applyBorder="1" applyAlignment="1">
      <alignment vertical="center" wrapText="1"/>
    </xf>
    <xf numFmtId="167" fontId="29" fillId="0" borderId="12" xfId="0" applyNumberFormat="1" applyFont="1" applyBorder="1" applyAlignment="1">
      <alignment horizontal="center" vertical="center" wrapText="1"/>
    </xf>
    <xf numFmtId="37" fontId="29" fillId="0" borderId="12" xfId="0" applyNumberFormat="1" applyFont="1" applyBorder="1" applyAlignment="1">
      <alignment horizontal="center" vertical="center" wrapText="1"/>
    </xf>
    <xf numFmtId="165" fontId="29" fillId="0" borderId="12" xfId="0" applyNumberFormat="1" applyFont="1" applyBorder="1" applyAlignment="1">
      <alignment horizontal="center" vertical="center" wrapText="1"/>
    </xf>
    <xf numFmtId="3" fontId="29" fillId="0" borderId="12" xfId="0" applyNumberFormat="1" applyFont="1" applyBorder="1" applyAlignment="1">
      <alignment horizontal="center" vertical="center" wrapText="1"/>
    </xf>
    <xf numFmtId="165" fontId="31" fillId="0" borderId="12" xfId="0" applyNumberFormat="1" applyFont="1" applyBorder="1" applyAlignment="1">
      <alignment vertical="center"/>
    </xf>
    <xf numFmtId="0" fontId="29" fillId="0" borderId="13" xfId="0" applyFont="1" applyBorder="1" applyAlignment="1">
      <alignment horizontal="center" vertical="center"/>
    </xf>
    <xf numFmtId="0" fontId="29" fillId="0" borderId="13" xfId="0" applyFont="1" applyBorder="1" applyAlignment="1">
      <alignment horizontal="left" vertical="center"/>
    </xf>
    <xf numFmtId="14" fontId="29" fillId="0" borderId="13" xfId="0" quotePrefix="1" applyNumberFormat="1" applyFont="1" applyBorder="1" applyAlignment="1">
      <alignment horizontal="center" vertical="center"/>
    </xf>
    <xf numFmtId="14" fontId="29" fillId="0" borderId="13" xfId="0" applyNumberFormat="1" applyFont="1" applyBorder="1" applyAlignment="1">
      <alignment horizontal="center" vertical="center" wrapText="1"/>
    </xf>
    <xf numFmtId="0" fontId="29" fillId="0" borderId="13" xfId="0" applyFont="1" applyBorder="1" applyAlignment="1">
      <alignment horizontal="left" vertical="center" wrapText="1"/>
    </xf>
    <xf numFmtId="2" fontId="29" fillId="0" borderId="13" xfId="0" applyNumberFormat="1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9" fontId="29" fillId="0" borderId="13" xfId="0" applyNumberFormat="1" applyFont="1" applyBorder="1" applyAlignment="1">
      <alignment horizontal="center" vertical="center" wrapText="1"/>
    </xf>
    <xf numFmtId="164" fontId="29" fillId="0" borderId="13" xfId="54" applyFont="1" applyFill="1" applyBorder="1" applyAlignment="1">
      <alignment horizontal="center" vertical="center" wrapText="1"/>
    </xf>
    <xf numFmtId="37" fontId="29" fillId="0" borderId="13" xfId="52" applyNumberFormat="1" applyFont="1" applyFill="1" applyBorder="1" applyAlignment="1">
      <alignment horizontal="center" vertical="center" wrapText="1"/>
    </xf>
    <xf numFmtId="14" fontId="29" fillId="0" borderId="13" xfId="27" quotePrefix="1" applyNumberFormat="1" applyFont="1" applyBorder="1" applyAlignment="1">
      <alignment horizontal="center" vertical="center" wrapText="1"/>
    </xf>
    <xf numFmtId="166" fontId="29" fillId="0" borderId="13" xfId="52" applyNumberFormat="1" applyFont="1" applyFill="1" applyBorder="1" applyAlignment="1">
      <alignment horizontal="center" vertical="center" wrapText="1"/>
    </xf>
    <xf numFmtId="166" fontId="29" fillId="0" borderId="13" xfId="52" applyNumberFormat="1" applyFont="1" applyFill="1" applyBorder="1" applyAlignment="1">
      <alignment vertical="center" wrapText="1"/>
    </xf>
    <xf numFmtId="167" fontId="29" fillId="0" borderId="13" xfId="0" applyNumberFormat="1" applyFont="1" applyBorder="1" applyAlignment="1">
      <alignment horizontal="center" vertical="center" wrapText="1"/>
    </xf>
    <xf numFmtId="37" fontId="29" fillId="0" borderId="13" xfId="0" applyNumberFormat="1" applyFont="1" applyBorder="1" applyAlignment="1">
      <alignment horizontal="center" vertical="center" wrapText="1"/>
    </xf>
    <xf numFmtId="165" fontId="29" fillId="0" borderId="13" xfId="0" applyNumberFormat="1" applyFont="1" applyBorder="1" applyAlignment="1">
      <alignment horizontal="center" vertical="center" wrapText="1"/>
    </xf>
    <xf numFmtId="3" fontId="29" fillId="0" borderId="13" xfId="0" applyNumberFormat="1" applyFont="1" applyBorder="1" applyAlignment="1">
      <alignment horizontal="center" vertical="center" wrapText="1"/>
    </xf>
    <xf numFmtId="165" fontId="31" fillId="0" borderId="13" xfId="0" applyNumberFormat="1" applyFont="1" applyBorder="1" applyAlignment="1">
      <alignment vertical="center"/>
    </xf>
    <xf numFmtId="0" fontId="29" fillId="0" borderId="13" xfId="56" applyFont="1" applyBorder="1" applyAlignment="1">
      <alignment horizontal="left" vertical="center" wrapText="1"/>
    </xf>
    <xf numFmtId="0" fontId="29" fillId="0" borderId="13" xfId="56" applyFont="1" applyBorder="1" applyAlignment="1">
      <alignment horizontal="left" vertical="center"/>
    </xf>
    <xf numFmtId="14" fontId="29" fillId="0" borderId="13" xfId="0" quotePrefix="1" applyNumberFormat="1" applyFont="1" applyBorder="1" applyAlignment="1">
      <alignment horizontal="center" vertical="center" wrapText="1"/>
    </xf>
    <xf numFmtId="49" fontId="29" fillId="0" borderId="13" xfId="0" applyNumberFormat="1" applyFont="1" applyBorder="1" applyAlignment="1">
      <alignment horizontal="left" vertical="center" wrapText="1"/>
    </xf>
    <xf numFmtId="0" fontId="29" fillId="0" borderId="13" xfId="0" quotePrefix="1" applyFont="1" applyBorder="1" applyAlignment="1">
      <alignment horizontal="center" vertical="center" wrapText="1"/>
    </xf>
    <xf numFmtId="170" fontId="29" fillId="0" borderId="13" xfId="0" applyNumberFormat="1" applyFont="1" applyBorder="1" applyAlignment="1">
      <alignment horizontal="center" vertical="center" wrapText="1"/>
    </xf>
    <xf numFmtId="170" fontId="29" fillId="0" borderId="13" xfId="0" quotePrefix="1" applyNumberFormat="1" applyFont="1" applyBorder="1" applyAlignment="1">
      <alignment horizontal="center" vertical="center" wrapText="1"/>
    </xf>
    <xf numFmtId="0" fontId="29" fillId="0" borderId="13" xfId="0" applyFont="1" applyBorder="1" applyAlignment="1" applyProtection="1">
      <alignment horizontal="left" vertical="center"/>
      <protection locked="0"/>
    </xf>
    <xf numFmtId="14" fontId="29" fillId="0" borderId="13" xfId="0" applyNumberFormat="1" applyFont="1" applyBorder="1" applyAlignment="1" applyProtection="1">
      <alignment horizontal="center" vertical="center"/>
      <protection locked="0"/>
    </xf>
    <xf numFmtId="164" fontId="29" fillId="0" borderId="13" xfId="54" applyFont="1" applyFill="1" applyBorder="1" applyAlignment="1">
      <alignment horizontal="left" vertical="center" wrapText="1"/>
    </xf>
    <xf numFmtId="9" fontId="29" fillId="0" borderId="13" xfId="0" applyNumberFormat="1" applyFont="1" applyBorder="1" applyAlignment="1">
      <alignment horizontal="left" vertical="center" wrapText="1"/>
    </xf>
    <xf numFmtId="14" fontId="29" fillId="0" borderId="13" xfId="27" quotePrefix="1" applyNumberFormat="1" applyFont="1" applyBorder="1" applyAlignment="1">
      <alignment horizontal="right" vertical="center" wrapText="1"/>
    </xf>
    <xf numFmtId="165" fontId="29" fillId="0" borderId="13" xfId="0" applyNumberFormat="1" applyFont="1" applyBorder="1" applyAlignment="1">
      <alignment vertical="center" wrapText="1"/>
    </xf>
    <xf numFmtId="3" fontId="29" fillId="0" borderId="13" xfId="0" applyNumberFormat="1" applyFont="1" applyBorder="1" applyAlignment="1">
      <alignment horizontal="right" vertical="center" wrapText="1"/>
    </xf>
    <xf numFmtId="169" fontId="29" fillId="0" borderId="13" xfId="0" applyNumberFormat="1" applyFont="1" applyBorder="1" applyAlignment="1">
      <alignment horizontal="right" vertical="center" wrapText="1"/>
    </xf>
    <xf numFmtId="165" fontId="29" fillId="0" borderId="13" xfId="0" applyNumberFormat="1" applyFont="1" applyBorder="1" applyAlignment="1">
      <alignment horizontal="right" vertical="center" wrapText="1"/>
    </xf>
    <xf numFmtId="164" fontId="29" fillId="0" borderId="13" xfId="54" applyFont="1" applyFill="1" applyBorder="1" applyAlignment="1">
      <alignment horizontal="right" vertical="center" wrapText="1"/>
    </xf>
    <xf numFmtId="14" fontId="29" fillId="0" borderId="13" xfId="0" quotePrefix="1" applyNumberFormat="1" applyFont="1" applyBorder="1" applyAlignment="1" applyProtection="1">
      <alignment horizontal="center" vertical="center"/>
      <protection locked="0"/>
    </xf>
    <xf numFmtId="14" fontId="29" fillId="0" borderId="13" xfId="0" applyNumberFormat="1" applyFont="1" applyBorder="1" applyAlignment="1">
      <alignment horizontal="center" vertical="center"/>
    </xf>
    <xf numFmtId="0" fontId="29" fillId="0" borderId="13" xfId="51" applyFont="1" applyBorder="1" applyAlignment="1">
      <alignment horizontal="left" vertical="center" wrapText="1"/>
    </xf>
    <xf numFmtId="14" fontId="29" fillId="0" borderId="13" xfId="51" quotePrefix="1" applyNumberFormat="1" applyFont="1" applyBorder="1" applyAlignment="1">
      <alignment horizontal="center" vertical="center" wrapText="1"/>
    </xf>
    <xf numFmtId="0" fontId="29" fillId="0" borderId="13" xfId="51" applyFont="1" applyBorder="1" applyAlignment="1">
      <alignment horizontal="center" vertical="center" wrapText="1"/>
    </xf>
    <xf numFmtId="0" fontId="29" fillId="0" borderId="13" xfId="0" applyFont="1" applyBorder="1" applyAlignment="1">
      <alignment vertical="center" wrapText="1"/>
    </xf>
    <xf numFmtId="0" fontId="29" fillId="0" borderId="13" xfId="51" applyFont="1" applyBorder="1" applyAlignment="1">
      <alignment horizontal="center" vertical="center"/>
    </xf>
    <xf numFmtId="49" fontId="29" fillId="0" borderId="13" xfId="0" applyNumberFormat="1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/>
    </xf>
    <xf numFmtId="0" fontId="29" fillId="0" borderId="14" xfId="56" applyFont="1" applyBorder="1" applyAlignment="1">
      <alignment horizontal="left" vertical="center"/>
    </xf>
    <xf numFmtId="14" fontId="29" fillId="0" borderId="14" xfId="0" quotePrefix="1" applyNumberFormat="1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164" fontId="29" fillId="0" borderId="14" xfId="54" applyFont="1" applyFill="1" applyBorder="1" applyAlignment="1">
      <alignment horizontal="center" vertical="center" wrapText="1"/>
    </xf>
    <xf numFmtId="9" fontId="29" fillId="0" borderId="14" xfId="0" applyNumberFormat="1" applyFont="1" applyBorder="1" applyAlignment="1">
      <alignment horizontal="center" vertical="center" wrapText="1"/>
    </xf>
    <xf numFmtId="166" fontId="29" fillId="0" borderId="14" xfId="52" applyNumberFormat="1" applyFont="1" applyFill="1" applyBorder="1" applyAlignment="1">
      <alignment horizontal="center" vertical="center" wrapText="1"/>
    </xf>
    <xf numFmtId="14" fontId="29" fillId="0" borderId="14" xfId="27" quotePrefix="1" applyNumberFormat="1" applyFont="1" applyBorder="1" applyAlignment="1">
      <alignment horizontal="right" vertical="center" wrapText="1"/>
    </xf>
    <xf numFmtId="37" fontId="29" fillId="0" borderId="14" xfId="52" applyNumberFormat="1" applyFont="1" applyFill="1" applyBorder="1" applyAlignment="1">
      <alignment horizontal="center" vertical="center" wrapText="1"/>
    </xf>
    <xf numFmtId="14" fontId="29" fillId="0" borderId="14" xfId="0" applyNumberFormat="1" applyFont="1" applyBorder="1" applyAlignment="1">
      <alignment horizontal="center" vertical="center" wrapText="1"/>
    </xf>
    <xf numFmtId="14" fontId="29" fillId="0" borderId="14" xfId="27" quotePrefix="1" applyNumberFormat="1" applyFont="1" applyBorder="1" applyAlignment="1">
      <alignment horizontal="center" vertical="center" wrapText="1"/>
    </xf>
    <xf numFmtId="166" fontId="29" fillId="0" borderId="14" xfId="52" applyNumberFormat="1" applyFont="1" applyFill="1" applyBorder="1" applyAlignment="1">
      <alignment vertical="center" wrapText="1"/>
    </xf>
    <xf numFmtId="167" fontId="29" fillId="0" borderId="14" xfId="0" applyNumberFormat="1" applyFont="1" applyBorder="1" applyAlignment="1">
      <alignment horizontal="center" vertical="center" wrapText="1"/>
    </xf>
    <xf numFmtId="165" fontId="29" fillId="0" borderId="14" xfId="0" applyNumberFormat="1" applyFont="1" applyBorder="1" applyAlignment="1">
      <alignment horizontal="center" vertical="center" wrapText="1"/>
    </xf>
    <xf numFmtId="165" fontId="29" fillId="0" borderId="14" xfId="0" applyNumberFormat="1" applyFont="1" applyBorder="1" applyAlignment="1">
      <alignment vertical="center" wrapText="1"/>
    </xf>
    <xf numFmtId="3" fontId="29" fillId="0" borderId="14" xfId="0" applyNumberFormat="1" applyFont="1" applyBorder="1" applyAlignment="1">
      <alignment horizontal="right" vertical="center" wrapText="1"/>
    </xf>
    <xf numFmtId="169" fontId="29" fillId="0" borderId="14" xfId="0" applyNumberFormat="1" applyFont="1" applyBorder="1" applyAlignment="1">
      <alignment horizontal="right" vertical="center" wrapText="1"/>
    </xf>
    <xf numFmtId="165" fontId="29" fillId="0" borderId="14" xfId="0" applyNumberFormat="1" applyFont="1" applyBorder="1" applyAlignment="1">
      <alignment horizontal="right" vertical="center" wrapText="1"/>
    </xf>
    <xf numFmtId="164" fontId="29" fillId="0" borderId="14" xfId="54" applyFont="1" applyFill="1" applyBorder="1" applyAlignment="1">
      <alignment horizontal="right" vertical="center" wrapText="1"/>
    </xf>
    <xf numFmtId="3" fontId="32" fillId="0" borderId="2" xfId="1" applyNumberFormat="1" applyFont="1" applyBorder="1" applyAlignment="1">
      <alignment vertical="center" wrapText="1"/>
    </xf>
    <xf numFmtId="0" fontId="29" fillId="0" borderId="12" xfId="56" applyFont="1" applyBorder="1" applyAlignment="1">
      <alignment vertical="center" wrapText="1"/>
    </xf>
    <xf numFmtId="0" fontId="29" fillId="0" borderId="13" xfId="56" applyFont="1" applyBorder="1" applyAlignment="1">
      <alignment vertical="center" wrapText="1"/>
    </xf>
    <xf numFmtId="49" fontId="29" fillId="0" borderId="13" xfId="0" applyNumberFormat="1" applyFont="1" applyBorder="1" applyAlignment="1">
      <alignment vertical="center" wrapText="1"/>
    </xf>
    <xf numFmtId="0" fontId="29" fillId="0" borderId="13" xfId="51" applyFont="1" applyBorder="1" applyAlignment="1">
      <alignment vertical="center" wrapText="1"/>
    </xf>
    <xf numFmtId="0" fontId="29" fillId="0" borderId="14" xfId="56" applyFont="1" applyBorder="1" applyAlignment="1">
      <alignment vertical="center" wrapText="1"/>
    </xf>
    <xf numFmtId="0" fontId="29" fillId="0" borderId="12" xfId="51" applyFont="1" applyBorder="1" applyAlignment="1">
      <alignment horizontal="center" vertical="center" wrapText="1"/>
    </xf>
    <xf numFmtId="0" fontId="29" fillId="0" borderId="12" xfId="51" applyFont="1" applyBorder="1" applyAlignment="1">
      <alignment vertical="center" wrapText="1"/>
    </xf>
    <xf numFmtId="49" fontId="29" fillId="0" borderId="12" xfId="51" quotePrefix="1" applyNumberFormat="1" applyFont="1" applyBorder="1" applyAlignment="1">
      <alignment horizontal="center" vertical="center" wrapText="1"/>
    </xf>
    <xf numFmtId="14" fontId="29" fillId="0" borderId="12" xfId="51" quotePrefix="1" applyNumberFormat="1" applyFont="1" applyBorder="1" applyAlignment="1">
      <alignment horizontal="center" vertical="center" wrapText="1"/>
    </xf>
    <xf numFmtId="49" fontId="29" fillId="0" borderId="13" xfId="51" quotePrefix="1" applyNumberFormat="1" applyFont="1" applyBorder="1" applyAlignment="1">
      <alignment horizontal="center" vertical="center" wrapText="1"/>
    </xf>
    <xf numFmtId="14" fontId="29" fillId="0" borderId="13" xfId="51" applyNumberFormat="1" applyFont="1" applyBorder="1" applyAlignment="1">
      <alignment horizontal="center" vertical="center" wrapText="1"/>
    </xf>
    <xf numFmtId="0" fontId="29" fillId="0" borderId="13" xfId="19" applyFont="1" applyBorder="1" applyAlignment="1">
      <alignment horizontal="center" vertical="center" wrapText="1"/>
    </xf>
    <xf numFmtId="0" fontId="29" fillId="0" borderId="14" xfId="51" applyFont="1" applyBorder="1" applyAlignment="1">
      <alignment horizontal="center" vertical="center" wrapText="1"/>
    </xf>
    <xf numFmtId="49" fontId="29" fillId="0" borderId="12" xfId="51" applyNumberFormat="1" applyFont="1" applyBorder="1" applyAlignment="1">
      <alignment horizontal="center" vertical="center" wrapText="1"/>
    </xf>
    <xf numFmtId="49" fontId="29" fillId="0" borderId="13" xfId="51" applyNumberFormat="1" applyFont="1" applyBorder="1" applyAlignment="1">
      <alignment horizontal="center" vertical="center" wrapText="1"/>
    </xf>
    <xf numFmtId="14" fontId="29" fillId="0" borderId="13" xfId="19" applyNumberFormat="1" applyFont="1" applyBorder="1" applyAlignment="1">
      <alignment horizontal="center" vertical="center" wrapText="1"/>
    </xf>
    <xf numFmtId="0" fontId="29" fillId="0" borderId="13" xfId="57" applyFont="1" applyBorder="1" applyAlignment="1">
      <alignment horizontal="center" vertical="center" wrapText="1"/>
    </xf>
    <xf numFmtId="49" fontId="29" fillId="0" borderId="13" xfId="51" applyNumberFormat="1" applyFont="1" applyBorder="1" applyAlignment="1">
      <alignment vertical="center" wrapText="1"/>
    </xf>
    <xf numFmtId="3" fontId="29" fillId="0" borderId="13" xfId="51" applyNumberFormat="1" applyFont="1" applyBorder="1" applyAlignment="1">
      <alignment horizontal="center" vertical="center" wrapText="1"/>
    </xf>
    <xf numFmtId="49" fontId="29" fillId="0" borderId="13" xfId="0" quotePrefix="1" applyNumberFormat="1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3" fontId="24" fillId="0" borderId="2" xfId="1" applyNumberFormat="1" applyFont="1" applyBorder="1" applyAlignment="1">
      <alignment horizontal="left" vertical="center" wrapText="1"/>
    </xf>
    <xf numFmtId="0" fontId="29" fillId="0" borderId="12" xfId="51" applyFont="1" applyBorder="1" applyAlignment="1">
      <alignment horizontal="left" vertical="center" wrapText="1"/>
    </xf>
    <xf numFmtId="0" fontId="29" fillId="0" borderId="14" xfId="0" applyFont="1" applyBorder="1" applyAlignment="1">
      <alignment vertical="center" wrapText="1"/>
    </xf>
    <xf numFmtId="49" fontId="29" fillId="0" borderId="14" xfId="0" quotePrefix="1" applyNumberFormat="1" applyFont="1" applyBorder="1" applyAlignment="1">
      <alignment horizontal="center" vertical="center" wrapText="1"/>
    </xf>
    <xf numFmtId="0" fontId="29" fillId="0" borderId="14" xfId="0" applyFont="1" applyBorder="1" applyAlignment="1">
      <alignment horizontal="left" vertical="center" wrapText="1"/>
    </xf>
    <xf numFmtId="4" fontId="29" fillId="0" borderId="14" xfId="0" applyNumberFormat="1" applyFont="1" applyBorder="1" applyAlignment="1">
      <alignment horizontal="center" vertical="center" wrapText="1"/>
    </xf>
    <xf numFmtId="2" fontId="29" fillId="0" borderId="14" xfId="0" applyNumberFormat="1" applyFont="1" applyBorder="1" applyAlignment="1">
      <alignment horizontal="center" vertical="center" wrapText="1"/>
    </xf>
    <xf numFmtId="49" fontId="29" fillId="0" borderId="14" xfId="0" applyNumberFormat="1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37" fontId="29" fillId="0" borderId="14" xfId="0" applyNumberFormat="1" applyFont="1" applyBorder="1" applyAlignment="1">
      <alignment horizontal="center" vertical="center" wrapText="1"/>
    </xf>
    <xf numFmtId="3" fontId="29" fillId="0" borderId="14" xfId="0" applyNumberFormat="1" applyFont="1" applyBorder="1" applyAlignment="1">
      <alignment horizontal="center" vertical="center" wrapText="1"/>
    </xf>
    <xf numFmtId="165" fontId="31" fillId="0" borderId="14" xfId="0" applyNumberFormat="1" applyFont="1" applyBorder="1" applyAlignment="1">
      <alignment vertical="center"/>
    </xf>
    <xf numFmtId="0" fontId="4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46" fillId="0" borderId="0" xfId="0" applyFont="1" applyAlignment="1">
      <alignment vertical="center" wrapText="1"/>
    </xf>
    <xf numFmtId="172" fontId="46" fillId="0" borderId="0" xfId="0" applyNumberFormat="1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48" fillId="0" borderId="0" xfId="0" applyFont="1" applyAlignment="1">
      <alignment vertical="center" wrapText="1"/>
    </xf>
    <xf numFmtId="0" fontId="46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16" fontId="31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72" fontId="14" fillId="0" borderId="2" xfId="0" applyNumberFormat="1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3" fontId="49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172" fontId="29" fillId="0" borderId="13" xfId="0" applyNumberFormat="1" applyFont="1" applyBorder="1" applyAlignment="1">
      <alignment horizontal="center" vertical="center" wrapText="1"/>
    </xf>
    <xf numFmtId="0" fontId="31" fillId="0" borderId="13" xfId="0" applyFont="1" applyBorder="1" applyAlignment="1">
      <alignment horizontal="left" vertical="center" wrapText="1"/>
    </xf>
    <xf numFmtId="172" fontId="29" fillId="0" borderId="14" xfId="0" applyNumberFormat="1" applyFont="1" applyBorder="1" applyAlignment="1">
      <alignment horizontal="center" vertical="center" wrapText="1"/>
    </xf>
    <xf numFmtId="172" fontId="4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5" fillId="0" borderId="15" xfId="0" applyFont="1" applyBorder="1" applyAlignment="1">
      <alignment horizontal="center" vertical="center" wrapText="1"/>
    </xf>
    <xf numFmtId="0" fontId="45" fillId="0" borderId="15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0" fontId="31" fillId="0" borderId="8" xfId="0" applyFont="1" applyBorder="1" applyAlignment="1">
      <alignment vertical="center" wrapText="1"/>
    </xf>
    <xf numFmtId="3" fontId="31" fillId="0" borderId="2" xfId="1" applyNumberFormat="1" applyFont="1" applyBorder="1" applyAlignment="1">
      <alignment horizontal="right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12" xfId="0" applyFont="1" applyBorder="1" applyAlignment="1">
      <alignment vertical="center" wrapText="1"/>
    </xf>
    <xf numFmtId="173" fontId="29" fillId="0" borderId="13" xfId="54" applyNumberFormat="1" applyFont="1" applyFill="1" applyBorder="1" applyAlignment="1">
      <alignment horizontal="center" vertical="center" wrapText="1"/>
    </xf>
    <xf numFmtId="39" fontId="29" fillId="0" borderId="13" xfId="52" applyNumberFormat="1" applyFont="1" applyFill="1" applyBorder="1" applyAlignment="1">
      <alignment horizontal="center" vertical="center" wrapText="1"/>
    </xf>
    <xf numFmtId="2" fontId="52" fillId="0" borderId="13" xfId="0" applyNumberFormat="1" applyFont="1" applyBorder="1" applyAlignment="1">
      <alignment horizontal="center" vertical="center" wrapText="1"/>
    </xf>
    <xf numFmtId="0" fontId="44" fillId="0" borderId="19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right" vertical="center" wrapText="1"/>
    </xf>
    <xf numFmtId="0" fontId="32" fillId="3" borderId="0" xfId="0" applyFont="1" applyFill="1" applyAlignment="1">
      <alignment horizontal="center" vertical="center" wrapText="1"/>
    </xf>
    <xf numFmtId="174" fontId="32" fillId="3" borderId="0" xfId="0" applyNumberFormat="1" applyFont="1" applyFill="1" applyAlignment="1">
      <alignment horizontal="center" vertical="center" wrapText="1"/>
    </xf>
    <xf numFmtId="4" fontId="32" fillId="3" borderId="0" xfId="0" applyNumberFormat="1" applyFont="1" applyFill="1" applyAlignment="1">
      <alignment horizontal="center" vertical="center" wrapText="1"/>
    </xf>
    <xf numFmtId="3" fontId="32" fillId="3" borderId="0" xfId="0" applyNumberFormat="1" applyFont="1" applyFill="1" applyAlignment="1">
      <alignment horizontal="center" vertical="center" wrapText="1"/>
    </xf>
    <xf numFmtId="3" fontId="53" fillId="3" borderId="0" xfId="0" applyNumberFormat="1" applyFont="1" applyFill="1" applyAlignment="1">
      <alignment horizontal="center" vertical="center" wrapText="1"/>
    </xf>
    <xf numFmtId="3" fontId="26" fillId="3" borderId="0" xfId="0" applyNumberFormat="1" applyFont="1" applyFill="1" applyAlignment="1">
      <alignment horizontal="center" vertical="center" wrapText="1"/>
    </xf>
    <xf numFmtId="0" fontId="20" fillId="3" borderId="2" xfId="19" applyFont="1" applyFill="1" applyBorder="1" applyAlignment="1">
      <alignment horizontal="center" vertical="center" wrapText="1"/>
    </xf>
    <xf numFmtId="4" fontId="20" fillId="3" borderId="2" xfId="19" applyNumberFormat="1" applyFont="1" applyFill="1" applyBorder="1" applyAlignment="1">
      <alignment horizontal="center" vertical="center" wrapText="1"/>
    </xf>
    <xf numFmtId="4" fontId="54" fillId="3" borderId="2" xfId="19" applyNumberFormat="1" applyFont="1" applyFill="1" applyBorder="1" applyAlignment="1">
      <alignment horizontal="center" vertical="center" wrapText="1"/>
    </xf>
    <xf numFmtId="0" fontId="19" fillId="3" borderId="2" xfId="19" applyFont="1" applyFill="1" applyBorder="1" applyAlignment="1">
      <alignment horizontal="center" textRotation="90" wrapText="1"/>
    </xf>
    <xf numFmtId="49" fontId="19" fillId="3" borderId="2" xfId="19" applyNumberFormat="1" applyFont="1" applyFill="1" applyBorder="1" applyAlignment="1">
      <alignment horizontal="center" textRotation="90" wrapText="1"/>
    </xf>
    <xf numFmtId="1" fontId="20" fillId="3" borderId="2" xfId="19" applyNumberFormat="1" applyFont="1" applyFill="1" applyBorder="1" applyAlignment="1">
      <alignment horizontal="center" vertical="center" wrapText="1"/>
    </xf>
    <xf numFmtId="1" fontId="19" fillId="3" borderId="2" xfId="19" applyNumberFormat="1" applyFont="1" applyFill="1" applyBorder="1" applyAlignment="1">
      <alignment horizontal="center" vertical="center" wrapText="1"/>
    </xf>
    <xf numFmtId="171" fontId="19" fillId="3" borderId="2" xfId="19" applyNumberFormat="1" applyFont="1" applyFill="1" applyBorder="1" applyAlignment="1">
      <alignment horizontal="center" vertical="center" wrapText="1"/>
    </xf>
    <xf numFmtId="3" fontId="20" fillId="3" borderId="2" xfId="19" applyNumberFormat="1" applyFont="1" applyFill="1" applyBorder="1" applyAlignment="1">
      <alignment horizontal="center" vertical="center" wrapText="1"/>
    </xf>
    <xf numFmtId="0" fontId="26" fillId="3" borderId="15" xfId="19" applyFont="1" applyFill="1" applyBorder="1" applyAlignment="1">
      <alignment horizontal="center" vertical="center" wrapText="1"/>
    </xf>
    <xf numFmtId="174" fontId="26" fillId="3" borderId="15" xfId="19" applyNumberFormat="1" applyFont="1" applyFill="1" applyBorder="1" applyAlignment="1">
      <alignment horizontal="center" vertical="center" wrapText="1"/>
    </xf>
    <xf numFmtId="4" fontId="26" fillId="3" borderId="15" xfId="19" applyNumberFormat="1" applyFont="1" applyFill="1" applyBorder="1" applyAlignment="1">
      <alignment horizontal="center" vertical="center" wrapText="1"/>
    </xf>
    <xf numFmtId="4" fontId="56" fillId="3" borderId="15" xfId="19" applyNumberFormat="1" applyFont="1" applyFill="1" applyBorder="1" applyAlignment="1">
      <alignment horizontal="center" vertical="center" wrapText="1"/>
    </xf>
    <xf numFmtId="3" fontId="26" fillId="3" borderId="15" xfId="19" applyNumberFormat="1" applyFont="1" applyFill="1" applyBorder="1" applyAlignment="1">
      <alignment horizontal="center" vertical="center" wrapText="1"/>
    </xf>
    <xf numFmtId="3" fontId="41" fillId="3" borderId="15" xfId="19" applyNumberFormat="1" applyFont="1" applyFill="1" applyBorder="1" applyAlignment="1">
      <alignment horizontal="center" vertical="center" wrapText="1"/>
    </xf>
    <xf numFmtId="171" fontId="26" fillId="3" borderId="15" xfId="19" quotePrefix="1" applyNumberFormat="1" applyFont="1" applyFill="1" applyBorder="1" applyAlignment="1">
      <alignment horizontal="center" vertical="center" wrapText="1"/>
    </xf>
    <xf numFmtId="0" fontId="20" fillId="3" borderId="13" xfId="19" applyFont="1" applyFill="1" applyBorder="1" applyAlignment="1">
      <alignment horizontal="center" vertical="center" wrapText="1"/>
    </xf>
    <xf numFmtId="3" fontId="20" fillId="3" borderId="13" xfId="19" applyNumberFormat="1" applyFont="1" applyFill="1" applyBorder="1" applyAlignment="1">
      <alignment horizontal="center" vertical="center" wrapText="1"/>
    </xf>
    <xf numFmtId="3" fontId="55" fillId="3" borderId="13" xfId="19" applyNumberFormat="1" applyFont="1" applyFill="1" applyBorder="1" applyAlignment="1">
      <alignment horizontal="center" vertical="center" wrapText="1"/>
    </xf>
    <xf numFmtId="171" fontId="20" fillId="3" borderId="13" xfId="19" applyNumberFormat="1" applyFont="1" applyFill="1" applyBorder="1" applyAlignment="1">
      <alignment horizontal="center" vertical="center" wrapText="1"/>
    </xf>
    <xf numFmtId="1" fontId="20" fillId="3" borderId="13" xfId="19" applyNumberFormat="1" applyFont="1" applyFill="1" applyBorder="1" applyAlignment="1">
      <alignment horizontal="center" vertical="center" wrapText="1"/>
    </xf>
    <xf numFmtId="3" fontId="20" fillId="3" borderId="13" xfId="19" quotePrefix="1" applyNumberFormat="1" applyFont="1" applyFill="1" applyBorder="1" applyAlignment="1">
      <alignment horizontal="center" vertical="center" wrapText="1"/>
    </xf>
    <xf numFmtId="49" fontId="20" fillId="3" borderId="13" xfId="19" applyNumberFormat="1" applyFont="1" applyFill="1" applyBorder="1" applyAlignment="1">
      <alignment horizontal="center" vertical="center" wrapText="1"/>
    </xf>
    <xf numFmtId="3" fontId="20" fillId="3" borderId="13" xfId="8" applyNumberFormat="1" applyFont="1" applyFill="1" applyBorder="1" applyAlignment="1">
      <alignment horizontal="center" vertical="center" wrapText="1"/>
    </xf>
    <xf numFmtId="175" fontId="20" fillId="3" borderId="13" xfId="8" applyNumberFormat="1" applyFont="1" applyFill="1" applyBorder="1" applyAlignment="1">
      <alignment horizontal="center" vertical="center" wrapText="1"/>
    </xf>
    <xf numFmtId="175" fontId="20" fillId="3" borderId="13" xfId="19" quotePrefix="1" applyNumberFormat="1" applyFont="1" applyFill="1" applyBorder="1" applyAlignment="1">
      <alignment horizontal="center" vertical="center" wrapText="1"/>
    </xf>
    <xf numFmtId="1" fontId="20" fillId="3" borderId="13" xfId="19" quotePrefix="1" applyNumberFormat="1" applyFont="1" applyFill="1" applyBorder="1" applyAlignment="1">
      <alignment horizontal="center" vertical="center" wrapText="1"/>
    </xf>
    <xf numFmtId="0" fontId="19" fillId="3" borderId="14" xfId="56" applyFont="1" applyFill="1" applyBorder="1" applyAlignment="1">
      <alignment horizontal="center" vertical="center" wrapText="1"/>
    </xf>
    <xf numFmtId="0" fontId="19" fillId="3" borderId="14" xfId="56" applyFont="1" applyFill="1" applyBorder="1" applyAlignment="1">
      <alignment vertical="center" wrapText="1"/>
    </xf>
    <xf numFmtId="175" fontId="19" fillId="3" borderId="14" xfId="56" quotePrefix="1" applyNumberFormat="1" applyFont="1" applyFill="1" applyBorder="1" applyAlignment="1">
      <alignment horizontal="center" vertical="center" wrapText="1"/>
    </xf>
    <xf numFmtId="3" fontId="19" fillId="3" borderId="14" xfId="56" applyNumberFormat="1" applyFont="1" applyFill="1" applyBorder="1" applyAlignment="1">
      <alignment vertical="center" wrapText="1"/>
    </xf>
    <xf numFmtId="1" fontId="19" fillId="3" borderId="14" xfId="56" applyNumberFormat="1" applyFont="1" applyFill="1" applyBorder="1" applyAlignment="1">
      <alignment vertical="center" wrapText="1"/>
    </xf>
    <xf numFmtId="174" fontId="19" fillId="3" borderId="14" xfId="56" quotePrefix="1" applyNumberFormat="1" applyFont="1" applyFill="1" applyBorder="1" applyAlignment="1">
      <alignment vertical="center" wrapText="1"/>
    </xf>
    <xf numFmtId="4" fontId="19" fillId="3" borderId="14" xfId="56" applyNumberFormat="1" applyFont="1" applyFill="1" applyBorder="1" applyAlignment="1">
      <alignment vertical="center" wrapText="1"/>
    </xf>
    <xf numFmtId="4" fontId="51" fillId="3" borderId="14" xfId="56" applyNumberFormat="1" applyFont="1" applyFill="1" applyBorder="1" applyAlignment="1">
      <alignment vertical="center" wrapText="1"/>
    </xf>
    <xf numFmtId="171" fontId="19" fillId="3" borderId="14" xfId="56" applyNumberFormat="1" applyFont="1" applyFill="1" applyBorder="1" applyAlignment="1">
      <alignment horizontal="center" vertical="center" wrapText="1"/>
    </xf>
    <xf numFmtId="171" fontId="11" fillId="3" borderId="14" xfId="56" applyNumberFormat="1" applyFont="1" applyFill="1" applyBorder="1" applyAlignment="1">
      <alignment horizontal="center" vertical="center" wrapText="1"/>
    </xf>
    <xf numFmtId="0" fontId="51" fillId="3" borderId="14" xfId="56" applyFont="1" applyFill="1" applyBorder="1" applyAlignment="1">
      <alignment horizontal="center" vertical="center" wrapText="1"/>
    </xf>
    <xf numFmtId="2" fontId="19" fillId="3" borderId="14" xfId="56" applyNumberFormat="1" applyFont="1" applyFill="1" applyBorder="1" applyAlignment="1">
      <alignment horizontal="center" vertical="center" wrapText="1"/>
    </xf>
    <xf numFmtId="49" fontId="19" fillId="3" borderId="14" xfId="56" applyNumberFormat="1" applyFont="1" applyFill="1" applyBorder="1" applyAlignment="1">
      <alignment horizontal="center" vertical="center" wrapText="1"/>
    </xf>
    <xf numFmtId="9" fontId="19" fillId="3" borderId="14" xfId="19" applyNumberFormat="1" applyFont="1" applyFill="1" applyBorder="1" applyAlignment="1">
      <alignment horizontal="center" vertical="center" wrapText="1"/>
    </xf>
    <xf numFmtId="2" fontId="19" fillId="3" borderId="14" xfId="19" quotePrefix="1" applyNumberFormat="1" applyFont="1" applyFill="1" applyBorder="1" applyAlignment="1">
      <alignment horizontal="center" vertical="center" wrapText="1"/>
    </xf>
    <xf numFmtId="0" fontId="19" fillId="3" borderId="14" xfId="19" applyFont="1" applyFill="1" applyBorder="1" applyAlignment="1">
      <alignment horizontal="center" vertical="center" wrapText="1"/>
    </xf>
    <xf numFmtId="3" fontId="19" fillId="3" borderId="14" xfId="19" applyNumberFormat="1" applyFont="1" applyFill="1" applyBorder="1" applyAlignment="1">
      <alignment horizontal="center" vertical="center" wrapText="1"/>
    </xf>
    <xf numFmtId="175" fontId="19" fillId="3" borderId="14" xfId="19" applyNumberFormat="1" applyFont="1" applyFill="1" applyBorder="1" applyAlignment="1">
      <alignment horizontal="center" vertical="center" wrapText="1"/>
    </xf>
    <xf numFmtId="172" fontId="19" fillId="3" borderId="14" xfId="56" applyNumberFormat="1" applyFont="1" applyFill="1" applyBorder="1" applyAlignment="1">
      <alignment horizontal="center" vertical="center" wrapText="1"/>
    </xf>
    <xf numFmtId="1" fontId="19" fillId="3" borderId="14" xfId="56" applyNumberFormat="1" applyFont="1" applyFill="1" applyBorder="1" applyAlignment="1">
      <alignment horizontal="center" vertical="center" wrapText="1"/>
    </xf>
    <xf numFmtId="3" fontId="19" fillId="3" borderId="14" xfId="56" applyNumberFormat="1" applyFont="1" applyFill="1" applyBorder="1" applyAlignment="1">
      <alignment horizontal="center" vertical="center" wrapText="1"/>
    </xf>
    <xf numFmtId="175" fontId="19" fillId="3" borderId="14" xfId="19" quotePrefix="1" applyNumberFormat="1" applyFont="1" applyFill="1" applyBorder="1" applyAlignment="1">
      <alignment horizontal="center" vertical="center" wrapText="1"/>
    </xf>
    <xf numFmtId="1" fontId="19" fillId="3" borderId="14" xfId="0" applyNumberFormat="1" applyFont="1" applyFill="1" applyBorder="1" applyAlignment="1">
      <alignment horizontal="center" vertical="center" wrapText="1"/>
    </xf>
    <xf numFmtId="3" fontId="19" fillId="3" borderId="14" xfId="8" applyNumberFormat="1" applyFont="1" applyFill="1" applyBorder="1" applyAlignment="1">
      <alignment horizontal="right" vertical="center" wrapText="1"/>
    </xf>
    <xf numFmtId="3" fontId="11" fillId="3" borderId="14" xfId="0" applyNumberFormat="1" applyFont="1" applyFill="1" applyBorder="1" applyAlignment="1">
      <alignment vertical="center"/>
    </xf>
    <xf numFmtId="165" fontId="19" fillId="3" borderId="14" xfId="8" applyNumberFormat="1" applyFont="1" applyFill="1" applyBorder="1" applyAlignment="1">
      <alignment horizontal="right" vertical="center" wrapText="1"/>
    </xf>
    <xf numFmtId="168" fontId="19" fillId="3" borderId="14" xfId="54" applyNumberFormat="1" applyFont="1" applyFill="1" applyBorder="1" applyAlignment="1">
      <alignment horizontal="center" vertical="center" wrapText="1"/>
    </xf>
    <xf numFmtId="0" fontId="19" fillId="0" borderId="19" xfId="56" applyFont="1" applyBorder="1" applyAlignment="1">
      <alignment horizontal="center" vertical="center" wrapText="1"/>
    </xf>
    <xf numFmtId="3" fontId="19" fillId="0" borderId="13" xfId="56" applyNumberFormat="1" applyFont="1" applyBorder="1" applyAlignment="1">
      <alignment vertical="center" wrapText="1"/>
    </xf>
    <xf numFmtId="1" fontId="19" fillId="0" borderId="13" xfId="56" applyNumberFormat="1" applyFont="1" applyBorder="1" applyAlignment="1">
      <alignment vertical="center" wrapText="1"/>
    </xf>
    <xf numFmtId="174" fontId="19" fillId="0" borderId="13" xfId="56" quotePrefix="1" applyNumberFormat="1" applyFont="1" applyBorder="1" applyAlignment="1">
      <alignment vertical="center" wrapText="1"/>
    </xf>
    <xf numFmtId="4" fontId="19" fillId="0" borderId="13" xfId="56" applyNumberFormat="1" applyFont="1" applyBorder="1" applyAlignment="1">
      <alignment vertical="center" wrapText="1"/>
    </xf>
    <xf numFmtId="4" fontId="51" fillId="0" borderId="13" xfId="56" applyNumberFormat="1" applyFont="1" applyBorder="1" applyAlignment="1">
      <alignment vertical="center" wrapText="1"/>
    </xf>
    <xf numFmtId="171" fontId="19" fillId="0" borderId="5" xfId="56" applyNumberFormat="1" applyFont="1" applyBorder="1" applyAlignment="1">
      <alignment horizontal="center" vertical="center" wrapText="1"/>
    </xf>
    <xf numFmtId="171" fontId="11" fillId="0" borderId="13" xfId="56" applyNumberFormat="1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center" vertical="center" wrapText="1"/>
    </xf>
    <xf numFmtId="2" fontId="19" fillId="0" borderId="13" xfId="56" applyNumberFormat="1" applyFont="1" applyBorder="1" applyAlignment="1">
      <alignment horizontal="center" vertical="center" wrapText="1"/>
    </xf>
    <xf numFmtId="49" fontId="19" fillId="0" borderId="13" xfId="56" applyNumberFormat="1" applyFont="1" applyBorder="1" applyAlignment="1">
      <alignment horizontal="center" vertical="center" wrapText="1"/>
    </xf>
    <xf numFmtId="9" fontId="19" fillId="0" borderId="13" xfId="19" applyNumberFormat="1" applyFont="1" applyBorder="1" applyAlignment="1">
      <alignment horizontal="center" vertical="center" wrapText="1"/>
    </xf>
    <xf numFmtId="2" fontId="19" fillId="0" borderId="13" xfId="19" quotePrefix="1" applyNumberFormat="1" applyFont="1" applyBorder="1" applyAlignment="1">
      <alignment horizontal="center" vertical="center" wrapText="1"/>
    </xf>
    <xf numFmtId="0" fontId="19" fillId="0" borderId="13" xfId="19" applyFont="1" applyBorder="1" applyAlignment="1">
      <alignment horizontal="center" vertical="center" wrapText="1"/>
    </xf>
    <xf numFmtId="3" fontId="19" fillId="0" borderId="13" xfId="19" applyNumberFormat="1" applyFont="1" applyBorder="1" applyAlignment="1">
      <alignment horizontal="center" vertical="center" wrapText="1"/>
    </xf>
    <xf numFmtId="175" fontId="19" fillId="0" borderId="13" xfId="19" applyNumberFormat="1" applyFont="1" applyBorder="1" applyAlignment="1">
      <alignment horizontal="center" vertical="center" wrapText="1"/>
    </xf>
    <xf numFmtId="172" fontId="19" fillId="0" borderId="19" xfId="56" applyNumberFormat="1" applyFont="1" applyBorder="1" applyAlignment="1">
      <alignment horizontal="center" vertical="center" wrapText="1"/>
    </xf>
    <xf numFmtId="1" fontId="19" fillId="0" borderId="19" xfId="56" applyNumberFormat="1" applyFont="1" applyBorder="1" applyAlignment="1">
      <alignment horizontal="center" vertical="center" wrapText="1"/>
    </xf>
    <xf numFmtId="171" fontId="19" fillId="0" borderId="19" xfId="56" applyNumberFormat="1" applyFont="1" applyBorder="1" applyAlignment="1">
      <alignment horizontal="center" vertical="center" wrapText="1"/>
    </xf>
    <xf numFmtId="3" fontId="19" fillId="0" borderId="19" xfId="56" applyNumberFormat="1" applyFont="1" applyBorder="1" applyAlignment="1">
      <alignment horizontal="center" vertical="center" wrapText="1"/>
    </xf>
    <xf numFmtId="175" fontId="19" fillId="0" borderId="19" xfId="19" quotePrefix="1" applyNumberFormat="1" applyFont="1" applyBorder="1" applyAlignment="1">
      <alignment horizontal="center" vertical="center" wrapText="1"/>
    </xf>
    <xf numFmtId="1" fontId="19" fillId="0" borderId="19" xfId="0" applyNumberFormat="1" applyFont="1" applyBorder="1" applyAlignment="1">
      <alignment horizontal="center" vertical="center" wrapText="1"/>
    </xf>
    <xf numFmtId="168" fontId="19" fillId="0" borderId="19" xfId="54" applyNumberFormat="1" applyFont="1" applyFill="1" applyBorder="1" applyAlignment="1">
      <alignment horizontal="center" vertical="center" wrapText="1"/>
    </xf>
    <xf numFmtId="0" fontId="31" fillId="3" borderId="0" xfId="0" applyFont="1" applyFill="1" applyAlignment="1">
      <alignment vertical="center" wrapText="1"/>
    </xf>
    <xf numFmtId="0" fontId="26" fillId="3" borderId="0" xfId="0" applyFont="1" applyFill="1" applyAlignment="1">
      <alignment horizontal="center" vertical="center" wrapText="1"/>
    </xf>
    <xf numFmtId="174" fontId="26" fillId="3" borderId="0" xfId="0" applyNumberFormat="1" applyFont="1" applyFill="1" applyAlignment="1">
      <alignment horizontal="center" vertical="center" wrapText="1"/>
    </xf>
    <xf numFmtId="4" fontId="26" fillId="3" borderId="0" xfId="0" applyNumberFormat="1" applyFont="1" applyFill="1" applyAlignment="1">
      <alignment horizontal="center" vertical="center" wrapText="1"/>
    </xf>
    <xf numFmtId="3" fontId="41" fillId="3" borderId="0" xfId="0" applyNumberFormat="1" applyFont="1" applyFill="1" applyAlignment="1">
      <alignment horizontal="center" vertical="center" wrapText="1"/>
    </xf>
    <xf numFmtId="0" fontId="26" fillId="4" borderId="0" xfId="0" applyFont="1" applyFill="1" applyAlignment="1">
      <alignment horizontal="center" vertical="center" wrapText="1"/>
    </xf>
    <xf numFmtId="3" fontId="57" fillId="3" borderId="0" xfId="0" applyNumberFormat="1" applyFont="1" applyFill="1" applyAlignment="1">
      <alignment horizontal="center" vertical="center" wrapText="1"/>
    </xf>
    <xf numFmtId="1" fontId="19" fillId="4" borderId="2" xfId="19" applyNumberFormat="1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0" fillId="3" borderId="13" xfId="56" applyFont="1" applyFill="1" applyBorder="1" applyAlignment="1">
      <alignment horizontal="center" vertical="center" wrapText="1"/>
    </xf>
    <xf numFmtId="14" fontId="20" fillId="3" borderId="13" xfId="56" applyNumberFormat="1" applyFont="1" applyFill="1" applyBorder="1" applyAlignment="1">
      <alignment vertical="center" wrapText="1"/>
    </xf>
    <xf numFmtId="174" fontId="20" fillId="3" borderId="13" xfId="56" applyNumberFormat="1" applyFont="1" applyFill="1" applyBorder="1" applyAlignment="1">
      <alignment horizontal="center" vertical="center" wrapText="1"/>
    </xf>
    <xf numFmtId="4" fontId="20" fillId="3" borderId="13" xfId="56" applyNumberFormat="1" applyFont="1" applyFill="1" applyBorder="1" applyAlignment="1">
      <alignment horizontal="center" vertical="center" wrapText="1"/>
    </xf>
    <xf numFmtId="4" fontId="54" fillId="3" borderId="13" xfId="56" applyNumberFormat="1" applyFont="1" applyFill="1" applyBorder="1" applyAlignment="1">
      <alignment horizontal="center" vertical="center" wrapText="1"/>
    </xf>
    <xf numFmtId="3" fontId="20" fillId="3" borderId="13" xfId="56" applyNumberFormat="1" applyFont="1" applyFill="1" applyBorder="1" applyAlignment="1">
      <alignment horizontal="center" vertical="center" wrapText="1"/>
    </xf>
    <xf numFmtId="3" fontId="55" fillId="3" borderId="19" xfId="56" applyNumberFormat="1" applyFont="1" applyFill="1" applyBorder="1" applyAlignment="1">
      <alignment horizontal="center" vertical="center" wrapText="1"/>
    </xf>
    <xf numFmtId="14" fontId="20" fillId="3" borderId="19" xfId="56" quotePrefix="1" applyNumberFormat="1" applyFont="1" applyFill="1" applyBorder="1" applyAlignment="1">
      <alignment horizontal="center" vertical="center" wrapText="1"/>
    </xf>
    <xf numFmtId="14" fontId="20" fillId="3" borderId="13" xfId="56" applyNumberFormat="1" applyFont="1" applyFill="1" applyBorder="1" applyAlignment="1">
      <alignment horizontal="center" vertical="center" wrapText="1"/>
    </xf>
    <xf numFmtId="49" fontId="20" fillId="3" borderId="13" xfId="56" applyNumberFormat="1" applyFont="1" applyFill="1" applyBorder="1" applyAlignment="1">
      <alignment horizontal="center" vertical="center" wrapText="1"/>
    </xf>
    <xf numFmtId="9" fontId="20" fillId="3" borderId="13" xfId="19" applyNumberFormat="1" applyFont="1" applyFill="1" applyBorder="1" applyAlignment="1">
      <alignment horizontal="center" vertical="center" wrapText="1"/>
    </xf>
    <xf numFmtId="2" fontId="20" fillId="3" borderId="13" xfId="19" quotePrefix="1" applyNumberFormat="1" applyFont="1" applyFill="1" applyBorder="1" applyAlignment="1">
      <alignment horizontal="center" vertical="center" wrapText="1"/>
    </xf>
    <xf numFmtId="1" fontId="20" fillId="3" borderId="13" xfId="56" applyNumberFormat="1" applyFont="1" applyFill="1" applyBorder="1" applyAlignment="1">
      <alignment horizontal="center" vertical="center" wrapText="1"/>
    </xf>
    <xf numFmtId="1" fontId="20" fillId="4" borderId="13" xfId="56" applyNumberFormat="1" applyFont="1" applyFill="1" applyBorder="1" applyAlignment="1">
      <alignment horizontal="center" vertical="center" wrapText="1"/>
    </xf>
    <xf numFmtId="0" fontId="20" fillId="0" borderId="13" xfId="56" applyFont="1" applyBorder="1" applyAlignment="1">
      <alignment horizontal="center" vertical="center" wrapText="1"/>
    </xf>
    <xf numFmtId="14" fontId="20" fillId="0" borderId="13" xfId="56" applyNumberFormat="1" applyFont="1" applyBorder="1" applyAlignment="1">
      <alignment vertical="center" wrapText="1"/>
    </xf>
    <xf numFmtId="174" fontId="20" fillId="0" borderId="13" xfId="56" applyNumberFormat="1" applyFont="1" applyBorder="1" applyAlignment="1">
      <alignment horizontal="center" vertical="center" wrapText="1"/>
    </xf>
    <xf numFmtId="4" fontId="20" fillId="0" borderId="13" xfId="56" applyNumberFormat="1" applyFont="1" applyBorder="1" applyAlignment="1">
      <alignment horizontal="center" vertical="center" wrapText="1"/>
    </xf>
    <xf numFmtId="4" fontId="54" fillId="0" borderId="13" xfId="56" applyNumberFormat="1" applyFont="1" applyBorder="1" applyAlignment="1">
      <alignment horizontal="center" vertical="center" wrapText="1"/>
    </xf>
    <xf numFmtId="3" fontId="20" fillId="0" borderId="13" xfId="56" applyNumberFormat="1" applyFont="1" applyBorder="1" applyAlignment="1">
      <alignment horizontal="center" vertical="center" wrapText="1"/>
    </xf>
    <xf numFmtId="3" fontId="55" fillId="0" borderId="19" xfId="56" applyNumberFormat="1" applyFont="1" applyBorder="1" applyAlignment="1">
      <alignment horizontal="center" vertical="center" wrapText="1"/>
    </xf>
    <xf numFmtId="14" fontId="20" fillId="0" borderId="19" xfId="56" quotePrefix="1" applyNumberFormat="1" applyFont="1" applyBorder="1" applyAlignment="1">
      <alignment horizontal="center" vertical="center" wrapText="1"/>
    </xf>
    <xf numFmtId="14" fontId="20" fillId="0" borderId="13" xfId="56" applyNumberFormat="1" applyFont="1" applyBorder="1" applyAlignment="1">
      <alignment horizontal="center" vertical="center" wrapText="1"/>
    </xf>
    <xf numFmtId="49" fontId="20" fillId="0" borderId="13" xfId="56" applyNumberFormat="1" applyFont="1" applyBorder="1" applyAlignment="1">
      <alignment horizontal="center" vertical="center" wrapText="1"/>
    </xf>
    <xf numFmtId="9" fontId="20" fillId="0" borderId="13" xfId="19" applyNumberFormat="1" applyFont="1" applyBorder="1" applyAlignment="1">
      <alignment horizontal="center" vertical="center" wrapText="1"/>
    </xf>
    <xf numFmtId="2" fontId="20" fillId="0" borderId="13" xfId="19" quotePrefix="1" applyNumberFormat="1" applyFont="1" applyBorder="1" applyAlignment="1">
      <alignment horizontal="center" vertical="center" wrapText="1"/>
    </xf>
    <xf numFmtId="49" fontId="20" fillId="0" borderId="13" xfId="19" applyNumberFormat="1" applyFont="1" applyBorder="1" applyAlignment="1">
      <alignment horizontal="center" vertical="center" wrapText="1"/>
    </xf>
    <xf numFmtId="0" fontId="20" fillId="0" borderId="13" xfId="19" applyFont="1" applyBorder="1" applyAlignment="1">
      <alignment horizontal="center" vertical="center" wrapText="1"/>
    </xf>
    <xf numFmtId="3" fontId="20" fillId="0" borderId="13" xfId="19" applyNumberFormat="1" applyFont="1" applyBorder="1" applyAlignment="1">
      <alignment horizontal="center" vertical="center" wrapText="1"/>
    </xf>
    <xf numFmtId="175" fontId="20" fillId="0" borderId="13" xfId="19" quotePrefix="1" applyNumberFormat="1" applyFont="1" applyBorder="1" applyAlignment="1">
      <alignment horizontal="center" vertical="center" wrapText="1"/>
    </xf>
    <xf numFmtId="1" fontId="20" fillId="0" borderId="13" xfId="56" applyNumberFormat="1" applyFont="1" applyBorder="1" applyAlignment="1">
      <alignment horizontal="center" vertical="center" wrapText="1"/>
    </xf>
    <xf numFmtId="0" fontId="19" fillId="0" borderId="14" xfId="56" applyFont="1" applyBorder="1" applyAlignment="1">
      <alignment horizontal="center" vertical="center" wrapText="1"/>
    </xf>
    <xf numFmtId="49" fontId="29" fillId="0" borderId="14" xfId="0" applyNumberFormat="1" applyFont="1" applyBorder="1" applyAlignment="1">
      <alignment horizontal="left" vertical="center" wrapText="1"/>
    </xf>
    <xf numFmtId="3" fontId="19" fillId="0" borderId="14" xfId="56" applyNumberFormat="1" applyFont="1" applyBorder="1" applyAlignment="1">
      <alignment vertical="center" wrapText="1"/>
    </xf>
    <xf numFmtId="1" fontId="19" fillId="0" borderId="14" xfId="56" applyNumberFormat="1" applyFont="1" applyBorder="1" applyAlignment="1">
      <alignment vertical="center" wrapText="1"/>
    </xf>
    <xf numFmtId="174" fontId="19" fillId="0" borderId="14" xfId="56" quotePrefix="1" applyNumberFormat="1" applyFont="1" applyBorder="1" applyAlignment="1">
      <alignment vertical="center" wrapText="1"/>
    </xf>
    <xf numFmtId="4" fontId="19" fillId="0" borderId="14" xfId="56" applyNumberFormat="1" applyFont="1" applyBorder="1" applyAlignment="1">
      <alignment vertical="center" wrapText="1"/>
    </xf>
    <xf numFmtId="4" fontId="51" fillId="0" borderId="14" xfId="56" applyNumberFormat="1" applyFont="1" applyBorder="1" applyAlignment="1">
      <alignment vertical="center" wrapText="1"/>
    </xf>
    <xf numFmtId="171" fontId="19" fillId="0" borderId="14" xfId="56" applyNumberFormat="1" applyFont="1" applyBorder="1" applyAlignment="1">
      <alignment horizontal="center" vertical="center" wrapText="1"/>
    </xf>
    <xf numFmtId="171" fontId="11" fillId="0" borderId="14" xfId="56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2" fontId="19" fillId="0" borderId="14" xfId="56" applyNumberFormat="1" applyFont="1" applyBorder="1" applyAlignment="1">
      <alignment horizontal="center" vertical="center" wrapText="1"/>
    </xf>
    <xf numFmtId="49" fontId="19" fillId="0" borderId="14" xfId="56" applyNumberFormat="1" applyFont="1" applyBorder="1" applyAlignment="1">
      <alignment horizontal="center" vertical="center" wrapText="1"/>
    </xf>
    <xf numFmtId="9" fontId="19" fillId="0" borderId="14" xfId="19" applyNumberFormat="1" applyFont="1" applyBorder="1" applyAlignment="1">
      <alignment horizontal="center" vertical="center" wrapText="1"/>
    </xf>
    <xf numFmtId="2" fontId="19" fillId="0" borderId="14" xfId="19" quotePrefix="1" applyNumberFormat="1" applyFont="1" applyBorder="1" applyAlignment="1">
      <alignment horizontal="center" vertical="center" wrapText="1"/>
    </xf>
    <xf numFmtId="0" fontId="19" fillId="0" borderId="14" xfId="19" applyFont="1" applyBorder="1" applyAlignment="1">
      <alignment horizontal="center" vertical="center" wrapText="1"/>
    </xf>
    <xf numFmtId="3" fontId="19" fillId="0" borderId="14" xfId="19" applyNumberFormat="1" applyFont="1" applyBorder="1" applyAlignment="1">
      <alignment horizontal="center" vertical="center" wrapText="1"/>
    </xf>
    <xf numFmtId="175" fontId="19" fillId="0" borderId="14" xfId="19" applyNumberFormat="1" applyFont="1" applyBorder="1" applyAlignment="1">
      <alignment horizontal="center" vertical="center" wrapText="1"/>
    </xf>
    <xf numFmtId="172" fontId="19" fillId="0" borderId="14" xfId="56" applyNumberFormat="1" applyFont="1" applyBorder="1" applyAlignment="1">
      <alignment horizontal="center" vertical="center" wrapText="1"/>
    </xf>
    <xf numFmtId="1" fontId="19" fillId="0" borderId="14" xfId="56" applyNumberFormat="1" applyFont="1" applyBorder="1" applyAlignment="1">
      <alignment horizontal="center" vertical="center" wrapText="1"/>
    </xf>
    <xf numFmtId="3" fontId="19" fillId="0" borderId="14" xfId="56" applyNumberFormat="1" applyFont="1" applyBorder="1" applyAlignment="1">
      <alignment horizontal="center" vertical="center" wrapText="1"/>
    </xf>
    <xf numFmtId="175" fontId="19" fillId="0" borderId="14" xfId="19" quotePrefix="1" applyNumberFormat="1" applyFont="1" applyBorder="1" applyAlignment="1">
      <alignment horizontal="center" vertical="center" wrapText="1"/>
    </xf>
    <xf numFmtId="1" fontId="19" fillId="0" borderId="14" xfId="0" applyNumberFormat="1" applyFont="1" applyBorder="1" applyAlignment="1">
      <alignment horizontal="center" vertical="center" wrapText="1"/>
    </xf>
    <xf numFmtId="0" fontId="55" fillId="3" borderId="2" xfId="0" applyFont="1" applyFill="1" applyBorder="1" applyAlignment="1">
      <alignment horizontal="center" vertical="center" wrapText="1"/>
    </xf>
    <xf numFmtId="0" fontId="32" fillId="3" borderId="0" xfId="0" applyFont="1" applyFill="1" applyAlignment="1">
      <alignment vertical="center" wrapText="1"/>
    </xf>
    <xf numFmtId="4" fontId="20" fillId="3" borderId="13" xfId="19" applyNumberFormat="1" applyFont="1" applyFill="1" applyBorder="1" applyAlignment="1">
      <alignment horizontal="right" vertical="center" wrapText="1"/>
    </xf>
    <xf numFmtId="4" fontId="19" fillId="0" borderId="19" xfId="8" applyNumberFormat="1" applyFont="1" applyFill="1" applyBorder="1" applyAlignment="1">
      <alignment horizontal="right" vertical="center" wrapText="1"/>
    </xf>
    <xf numFmtId="164" fontId="43" fillId="0" borderId="13" xfId="0" applyNumberFormat="1" applyFont="1" applyBorder="1" applyAlignment="1">
      <alignment horizontal="right" vertical="center" wrapText="1"/>
    </xf>
    <xf numFmtId="164" fontId="0" fillId="0" borderId="0" xfId="0" applyNumberFormat="1"/>
    <xf numFmtId="4" fontId="20" fillId="3" borderId="13" xfId="0" applyNumberFormat="1" applyFont="1" applyFill="1" applyBorder="1" applyAlignment="1">
      <alignment horizontal="center" wrapText="1"/>
    </xf>
    <xf numFmtId="4" fontId="19" fillId="0" borderId="19" xfId="8" applyNumberFormat="1" applyFont="1" applyFill="1" applyBorder="1" applyAlignment="1">
      <alignment horizontal="center" vertical="center" wrapText="1"/>
    </xf>
    <xf numFmtId="4" fontId="20" fillId="0" borderId="13" xfId="0" applyNumberFormat="1" applyFont="1" applyBorder="1" applyAlignment="1">
      <alignment horizontal="center" wrapText="1"/>
    </xf>
    <xf numFmtId="4" fontId="19" fillId="0" borderId="14" xfId="8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11" fillId="0" borderId="13" xfId="0" applyNumberFormat="1" applyFont="1" applyBorder="1" applyAlignment="1">
      <alignment vertical="center"/>
    </xf>
    <xf numFmtId="4" fontId="58" fillId="0" borderId="12" xfId="0" applyNumberFormat="1" applyFont="1" applyBorder="1" applyAlignment="1">
      <alignment horizontal="right" vertical="center" wrapText="1"/>
    </xf>
    <xf numFmtId="0" fontId="20" fillId="3" borderId="15" xfId="19" applyFont="1" applyFill="1" applyBorder="1" applyAlignment="1">
      <alignment horizontal="center" vertical="center" wrapText="1"/>
    </xf>
    <xf numFmtId="0" fontId="20" fillId="3" borderId="25" xfId="19" applyFont="1" applyFill="1" applyBorder="1" applyAlignment="1">
      <alignment horizontal="center" vertical="center" wrapText="1"/>
    </xf>
    <xf numFmtId="174" fontId="20" fillId="3" borderId="15" xfId="19" applyNumberFormat="1" applyFont="1" applyFill="1" applyBorder="1" applyAlignment="1">
      <alignment horizontal="center" vertical="center" wrapText="1"/>
    </xf>
    <xf numFmtId="4" fontId="20" fillId="3" borderId="15" xfId="19" applyNumberFormat="1" applyFont="1" applyFill="1" applyBorder="1" applyAlignment="1">
      <alignment horizontal="center" vertical="center" wrapText="1"/>
    </xf>
    <xf numFmtId="4" fontId="54" fillId="3" borderId="15" xfId="19" applyNumberFormat="1" applyFont="1" applyFill="1" applyBorder="1" applyAlignment="1">
      <alignment horizontal="center" vertical="center" wrapText="1"/>
    </xf>
    <xf numFmtId="3" fontId="20" fillId="3" borderId="15" xfId="19" applyNumberFormat="1" applyFont="1" applyFill="1" applyBorder="1" applyAlignment="1">
      <alignment horizontal="center" vertical="center" wrapText="1"/>
    </xf>
    <xf numFmtId="3" fontId="55" fillId="3" borderId="15" xfId="19" applyNumberFormat="1" applyFont="1" applyFill="1" applyBorder="1" applyAlignment="1">
      <alignment horizontal="center" vertical="center" wrapText="1"/>
    </xf>
    <xf numFmtId="175" fontId="20" fillId="3" borderId="15" xfId="19" applyNumberFormat="1" applyFont="1" applyFill="1" applyBorder="1" applyAlignment="1">
      <alignment horizontal="center" vertical="center" wrapText="1"/>
    </xf>
    <xf numFmtId="0" fontId="20" fillId="4" borderId="15" xfId="19" applyFont="1" applyFill="1" applyBorder="1" applyAlignment="1">
      <alignment horizontal="center" vertical="center" wrapText="1"/>
    </xf>
    <xf numFmtId="175" fontId="19" fillId="3" borderId="15" xfId="0" applyNumberFormat="1" applyFont="1" applyFill="1" applyBorder="1" applyAlignment="1">
      <alignment horizontal="center" wrapText="1"/>
    </xf>
    <xf numFmtId="0" fontId="26" fillId="3" borderId="2" xfId="19" applyFont="1" applyFill="1" applyBorder="1" applyAlignment="1">
      <alignment horizontal="center" vertical="center" wrapText="1"/>
    </xf>
    <xf numFmtId="174" fontId="26" fillId="3" borderId="2" xfId="19" applyNumberFormat="1" applyFont="1" applyFill="1" applyBorder="1" applyAlignment="1">
      <alignment horizontal="center" vertical="center" wrapText="1"/>
    </xf>
    <xf numFmtId="4" fontId="26" fillId="3" borderId="2" xfId="19" applyNumberFormat="1" applyFont="1" applyFill="1" applyBorder="1" applyAlignment="1">
      <alignment horizontal="center" vertical="center" wrapText="1"/>
    </xf>
    <xf numFmtId="4" fontId="56" fillId="3" borderId="2" xfId="19" applyNumberFormat="1" applyFont="1" applyFill="1" applyBorder="1" applyAlignment="1">
      <alignment horizontal="center" vertical="center" wrapText="1"/>
    </xf>
    <xf numFmtId="3" fontId="26" fillId="3" borderId="2" xfId="19" applyNumberFormat="1" applyFont="1" applyFill="1" applyBorder="1" applyAlignment="1">
      <alignment horizontal="center" vertical="center" wrapText="1"/>
    </xf>
    <xf numFmtId="3" fontId="41" fillId="3" borderId="2" xfId="19" applyNumberFormat="1" applyFont="1" applyFill="1" applyBorder="1" applyAlignment="1">
      <alignment horizontal="center" vertical="center" wrapText="1"/>
    </xf>
    <xf numFmtId="0" fontId="26" fillId="4" borderId="2" xfId="19" applyFont="1" applyFill="1" applyBorder="1" applyAlignment="1">
      <alignment horizontal="center" vertical="center" wrapText="1"/>
    </xf>
    <xf numFmtId="173" fontId="42" fillId="0" borderId="12" xfId="54" applyNumberFormat="1" applyFont="1" applyBorder="1" applyAlignment="1">
      <alignment vertical="center" wrapText="1"/>
    </xf>
    <xf numFmtId="173" fontId="42" fillId="0" borderId="15" xfId="54" applyNumberFormat="1" applyFont="1" applyBorder="1" applyAlignment="1">
      <alignment vertical="center" wrapText="1"/>
    </xf>
    <xf numFmtId="173" fontId="45" fillId="0" borderId="15" xfId="0" applyNumberFormat="1" applyFont="1" applyBorder="1" applyAlignment="1">
      <alignment vertical="center" wrapText="1"/>
    </xf>
    <xf numFmtId="173" fontId="44" fillId="2" borderId="13" xfId="54" applyNumberFormat="1" applyFont="1" applyFill="1" applyBorder="1" applyAlignment="1">
      <alignment vertical="center" wrapText="1"/>
    </xf>
    <xf numFmtId="173" fontId="45" fillId="0" borderId="15" xfId="54" applyNumberFormat="1" applyFont="1" applyBorder="1" applyAlignment="1">
      <alignment vertical="center" wrapText="1"/>
    </xf>
    <xf numFmtId="173" fontId="44" fillId="0" borderId="13" xfId="54" applyNumberFormat="1" applyFont="1" applyBorder="1" applyAlignment="1">
      <alignment vertical="center" wrapText="1"/>
    </xf>
    <xf numFmtId="173" fontId="44" fillId="2" borderId="19" xfId="54" applyNumberFormat="1" applyFont="1" applyFill="1" applyBorder="1" applyAlignment="1">
      <alignment vertical="center" wrapText="1"/>
    </xf>
    <xf numFmtId="173" fontId="44" fillId="0" borderId="19" xfId="54" applyNumberFormat="1" applyFont="1" applyBorder="1" applyAlignment="1">
      <alignment vertical="center" wrapText="1"/>
    </xf>
    <xf numFmtId="173" fontId="44" fillId="2" borderId="14" xfId="54" applyNumberFormat="1" applyFont="1" applyFill="1" applyBorder="1" applyAlignment="1">
      <alignment vertical="center" wrapText="1"/>
    </xf>
    <xf numFmtId="173" fontId="44" fillId="0" borderId="14" xfId="54" applyNumberFormat="1" applyFont="1" applyBorder="1" applyAlignment="1">
      <alignment vertical="center" wrapText="1"/>
    </xf>
    <xf numFmtId="171" fontId="29" fillId="0" borderId="12" xfId="0" applyNumberFormat="1" applyFont="1" applyBorder="1" applyAlignment="1">
      <alignment horizontal="right" vertical="center" wrapText="1"/>
    </xf>
    <xf numFmtId="171" fontId="29" fillId="0" borderId="12" xfId="52" applyNumberFormat="1" applyFont="1" applyFill="1" applyBorder="1" applyAlignment="1">
      <alignment horizontal="right" vertical="center" wrapText="1"/>
    </xf>
    <xf numFmtId="171" fontId="29" fillId="0" borderId="12" xfId="54" applyNumberFormat="1" applyFont="1" applyFill="1" applyBorder="1" applyAlignment="1">
      <alignment horizontal="right" vertical="center"/>
    </xf>
    <xf numFmtId="171" fontId="29" fillId="0" borderId="13" xfId="0" applyNumberFormat="1" applyFont="1" applyBorder="1" applyAlignment="1">
      <alignment horizontal="right" vertical="center" wrapText="1"/>
    </xf>
    <xf numFmtId="171" fontId="29" fillId="0" borderId="13" xfId="52" applyNumberFormat="1" applyFont="1" applyFill="1" applyBorder="1" applyAlignment="1">
      <alignment horizontal="right" vertical="center" wrapText="1"/>
    </xf>
    <xf numFmtId="171" fontId="29" fillId="0" borderId="13" xfId="54" applyNumberFormat="1" applyFont="1" applyFill="1" applyBorder="1" applyAlignment="1">
      <alignment horizontal="right" vertical="center"/>
    </xf>
    <xf numFmtId="171" fontId="29" fillId="0" borderId="13" xfId="0" applyNumberFormat="1" applyFont="1" applyBorder="1" applyAlignment="1">
      <alignment horizontal="center" vertical="center" wrapText="1"/>
    </xf>
    <xf numFmtId="171" fontId="29" fillId="0" borderId="14" xfId="0" applyNumberFormat="1" applyFont="1" applyBorder="1" applyAlignment="1">
      <alignment horizontal="right" vertical="center" wrapText="1"/>
    </xf>
    <xf numFmtId="171" fontId="29" fillId="0" borderId="14" xfId="54" applyNumberFormat="1" applyFont="1" applyFill="1" applyBorder="1" applyAlignment="1">
      <alignment horizontal="right" vertical="center"/>
    </xf>
    <xf numFmtId="171" fontId="31" fillId="0" borderId="2" xfId="1" applyNumberFormat="1" applyFont="1" applyBorder="1" applyAlignment="1">
      <alignment horizontal="right" vertical="center" wrapText="1"/>
    </xf>
    <xf numFmtId="171" fontId="20" fillId="0" borderId="2" xfId="1" applyNumberFormat="1" applyFont="1" applyBorder="1" applyAlignment="1">
      <alignment horizontal="right" vertical="center" wrapText="1"/>
    </xf>
    <xf numFmtId="171" fontId="29" fillId="0" borderId="14" xfId="52" applyNumberFormat="1" applyFont="1" applyFill="1" applyBorder="1" applyAlignment="1">
      <alignment horizontal="right" vertical="center" wrapText="1"/>
    </xf>
    <xf numFmtId="171" fontId="31" fillId="0" borderId="2" xfId="1" applyNumberFormat="1" applyFont="1" applyBorder="1" applyAlignment="1">
      <alignment vertical="center" wrapText="1"/>
    </xf>
    <xf numFmtId="171" fontId="31" fillId="0" borderId="12" xfId="0" applyNumberFormat="1" applyFont="1" applyBorder="1" applyAlignment="1">
      <alignment vertical="center" wrapText="1"/>
    </xf>
    <xf numFmtId="171" fontId="29" fillId="0" borderId="13" xfId="0" applyNumberFormat="1" applyFont="1" applyBorder="1" applyAlignment="1">
      <alignment vertical="center" wrapText="1"/>
    </xf>
    <xf numFmtId="171" fontId="29" fillId="0" borderId="13" xfId="52" applyNumberFormat="1" applyFont="1" applyFill="1" applyBorder="1" applyAlignment="1">
      <alignment vertical="center" wrapText="1"/>
    </xf>
    <xf numFmtId="171" fontId="29" fillId="0" borderId="13" xfId="54" applyNumberFormat="1" applyFont="1" applyFill="1" applyBorder="1" applyAlignment="1">
      <alignment vertical="center"/>
    </xf>
    <xf numFmtId="171" fontId="31" fillId="0" borderId="13" xfId="0" applyNumberFormat="1" applyFont="1" applyBorder="1" applyAlignment="1">
      <alignment vertical="center" wrapText="1"/>
    </xf>
    <xf numFmtId="171" fontId="29" fillId="0" borderId="14" xfId="0" applyNumberFormat="1" applyFont="1" applyBorder="1" applyAlignment="1">
      <alignment vertical="center" wrapText="1"/>
    </xf>
    <xf numFmtId="171" fontId="29" fillId="0" borderId="14" xfId="52" applyNumberFormat="1" applyFont="1" applyFill="1" applyBorder="1" applyAlignment="1">
      <alignment vertical="center" wrapText="1"/>
    </xf>
    <xf numFmtId="171" fontId="29" fillId="0" borderId="14" xfId="54" applyNumberFormat="1" applyFont="1" applyFill="1" applyBorder="1" applyAlignment="1">
      <alignment vertical="center"/>
    </xf>
    <xf numFmtId="171" fontId="20" fillId="3" borderId="15" xfId="19" applyNumberFormat="1" applyFont="1" applyFill="1" applyBorder="1" applyAlignment="1">
      <alignment horizontal="right" vertical="center" wrapText="1"/>
    </xf>
    <xf numFmtId="171" fontId="20" fillId="3" borderId="13" xfId="8" applyNumberFormat="1" applyFont="1" applyFill="1" applyBorder="1" applyAlignment="1">
      <alignment horizontal="right" vertical="center" wrapText="1"/>
    </xf>
    <xf numFmtId="171" fontId="19" fillId="0" borderId="19" xfId="8" applyNumberFormat="1" applyFont="1" applyFill="1" applyBorder="1" applyAlignment="1">
      <alignment horizontal="right" vertical="center" wrapText="1"/>
    </xf>
    <xf numFmtId="171" fontId="20" fillId="0" borderId="13" xfId="8" applyNumberFormat="1" applyFont="1" applyFill="1" applyBorder="1" applyAlignment="1">
      <alignment horizontal="right" vertical="center" wrapText="1"/>
    </xf>
    <xf numFmtId="171" fontId="19" fillId="0" borderId="14" xfId="8" applyNumberFormat="1" applyFont="1" applyFill="1" applyBorder="1" applyAlignment="1">
      <alignment horizontal="right" vertical="center" wrapText="1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3" fontId="41" fillId="0" borderId="0" xfId="0" applyNumberFormat="1" applyFont="1" applyAlignment="1">
      <alignment horizontal="right" vertical="center"/>
    </xf>
    <xf numFmtId="0" fontId="36" fillId="0" borderId="3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3" fontId="36" fillId="0" borderId="3" xfId="0" applyNumberFormat="1" applyFont="1" applyBorder="1" applyAlignment="1">
      <alignment horizontal="center" vertical="center" wrapText="1"/>
    </xf>
    <xf numFmtId="3" fontId="36" fillId="0" borderId="5" xfId="0" applyNumberFormat="1" applyFont="1" applyBorder="1" applyAlignment="1">
      <alignment horizontal="center" vertical="center" wrapText="1"/>
    </xf>
    <xf numFmtId="3" fontId="36" fillId="0" borderId="4" xfId="0" applyNumberFormat="1" applyFont="1" applyBorder="1" applyAlignment="1">
      <alignment horizontal="center" vertical="center" wrapText="1"/>
    </xf>
    <xf numFmtId="3" fontId="36" fillId="0" borderId="2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wrapText="1"/>
    </xf>
    <xf numFmtId="0" fontId="35" fillId="0" borderId="0" xfId="0" applyFont="1" applyAlignment="1">
      <alignment horizontal="left"/>
    </xf>
    <xf numFmtId="164" fontId="16" fillId="0" borderId="3" xfId="54" applyFont="1" applyFill="1" applyBorder="1" applyAlignment="1">
      <alignment horizontal="center" vertical="center" wrapText="1"/>
    </xf>
    <xf numFmtId="164" fontId="16" fillId="0" borderId="4" xfId="54" applyFont="1" applyFill="1" applyBorder="1" applyAlignment="1">
      <alignment horizontal="center" vertical="center" wrapText="1"/>
    </xf>
    <xf numFmtId="3" fontId="20" fillId="0" borderId="3" xfId="0" applyNumberFormat="1" applyFont="1" applyBorder="1" applyAlignment="1">
      <alignment horizontal="center" vertical="center" wrapText="1"/>
    </xf>
    <xf numFmtId="3" fontId="20" fillId="0" borderId="5" xfId="0" applyNumberFormat="1" applyFont="1" applyBorder="1" applyAlignment="1">
      <alignment horizontal="center" vertical="center" wrapText="1"/>
    </xf>
    <xf numFmtId="3" fontId="20" fillId="0" borderId="4" xfId="0" applyNumberFormat="1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165" fontId="16" fillId="0" borderId="3" xfId="52" applyNumberFormat="1" applyFont="1" applyFill="1" applyBorder="1" applyAlignment="1">
      <alignment horizontal="center" vertical="center" wrapText="1"/>
    </xf>
    <xf numFmtId="165" fontId="16" fillId="0" borderId="5" xfId="52" applyNumberFormat="1" applyFont="1" applyFill="1" applyBorder="1" applyAlignment="1">
      <alignment horizontal="center" vertical="center" wrapText="1"/>
    </xf>
    <xf numFmtId="165" fontId="16" fillId="0" borderId="4" xfId="52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14" fontId="16" fillId="0" borderId="2" xfId="1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4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16" fillId="0" borderId="2" xfId="1" applyFont="1" applyBorder="1" applyAlignment="1">
      <alignment vertical="center" wrapText="1"/>
    </xf>
    <xf numFmtId="0" fontId="21" fillId="0" borderId="2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164" fontId="16" fillId="0" borderId="10" xfId="54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right"/>
    </xf>
    <xf numFmtId="0" fontId="27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0" fontId="35" fillId="0" borderId="16" xfId="0" applyFont="1" applyBorder="1" applyAlignment="1">
      <alignment horizontal="left"/>
    </xf>
    <xf numFmtId="14" fontId="31" fillId="0" borderId="2" xfId="1" applyNumberFormat="1" applyFont="1" applyBorder="1" applyAlignment="1">
      <alignment horizontal="center" vertical="center" wrapText="1"/>
    </xf>
    <xf numFmtId="0" fontId="31" fillId="0" borderId="13" xfId="0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7" xfId="0" applyFont="1" applyBorder="1" applyAlignment="1">
      <alignment horizontal="left" vertical="center" wrapText="1"/>
    </xf>
    <xf numFmtId="0" fontId="31" fillId="0" borderId="12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16" fontId="31" fillId="0" borderId="9" xfId="0" applyNumberFormat="1" applyFont="1" applyBorder="1" applyAlignment="1">
      <alignment horizontal="center" vertical="center" wrapText="1"/>
    </xf>
    <xf numFmtId="16" fontId="31" fillId="0" borderId="17" xfId="0" applyNumberFormat="1" applyFont="1" applyBorder="1" applyAlignment="1">
      <alignment horizontal="center" vertical="center" wrapText="1"/>
    </xf>
    <xf numFmtId="16" fontId="31" fillId="0" borderId="11" xfId="0" applyNumberFormat="1" applyFont="1" applyBorder="1" applyAlignment="1">
      <alignment horizontal="center" vertical="center" wrapText="1"/>
    </xf>
    <xf numFmtId="16" fontId="31" fillId="0" borderId="18" xfId="0" applyNumberFormat="1" applyFont="1" applyBorder="1" applyAlignment="1">
      <alignment horizontal="center" vertical="center" wrapText="1"/>
    </xf>
    <xf numFmtId="172" fontId="31" fillId="0" borderId="3" xfId="0" applyNumberFormat="1" applyFont="1" applyBorder="1" applyAlignment="1">
      <alignment horizontal="center" vertical="center" wrapText="1"/>
    </xf>
    <xf numFmtId="172" fontId="31" fillId="0" borderId="5" xfId="0" applyNumberFormat="1" applyFont="1" applyBorder="1" applyAlignment="1">
      <alignment horizontal="center" vertical="center" wrapText="1"/>
    </xf>
    <xf numFmtId="172" fontId="31" fillId="0" borderId="4" xfId="0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wrapText="1"/>
    </xf>
    <xf numFmtId="0" fontId="31" fillId="0" borderId="0" xfId="0" applyFont="1" applyAlignment="1">
      <alignment horizontal="center" vertical="center" wrapText="1"/>
    </xf>
    <xf numFmtId="0" fontId="20" fillId="3" borderId="2" xfId="19" applyFont="1" applyFill="1" applyBorder="1" applyAlignment="1">
      <alignment horizontal="center" vertical="center" wrapText="1"/>
    </xf>
    <xf numFmtId="3" fontId="20" fillId="3" borderId="2" xfId="19" applyNumberFormat="1" applyFont="1" applyFill="1" applyBorder="1" applyAlignment="1">
      <alignment horizontal="center" vertical="center" wrapText="1"/>
    </xf>
    <xf numFmtId="1" fontId="20" fillId="3" borderId="2" xfId="19" applyNumberFormat="1" applyFont="1" applyFill="1" applyBorder="1" applyAlignment="1">
      <alignment horizontal="center" vertical="center" wrapText="1"/>
    </xf>
    <xf numFmtId="0" fontId="20" fillId="4" borderId="3" xfId="19" applyFont="1" applyFill="1" applyBorder="1" applyAlignment="1">
      <alignment horizontal="center" vertical="center" wrapText="1"/>
    </xf>
    <xf numFmtId="0" fontId="20" fillId="4" borderId="4" xfId="19" applyFont="1" applyFill="1" applyBorder="1" applyAlignment="1">
      <alignment horizontal="center" vertical="center" wrapText="1"/>
    </xf>
    <xf numFmtId="0" fontId="20" fillId="4" borderId="2" xfId="19" applyFont="1" applyFill="1" applyBorder="1" applyAlignment="1">
      <alignment horizontal="center" vertical="center" wrapText="1"/>
    </xf>
    <xf numFmtId="0" fontId="20" fillId="3" borderId="3" xfId="19" applyFont="1" applyFill="1" applyBorder="1" applyAlignment="1">
      <alignment horizontal="center" vertical="center" wrapText="1"/>
    </xf>
    <xf numFmtId="0" fontId="20" fillId="3" borderId="4" xfId="19" applyFont="1" applyFill="1" applyBorder="1" applyAlignment="1">
      <alignment horizontal="center" vertical="center" wrapText="1"/>
    </xf>
    <xf numFmtId="0" fontId="55" fillId="3" borderId="3" xfId="0" applyFont="1" applyFill="1" applyBorder="1" applyAlignment="1">
      <alignment horizontal="center" vertical="center" wrapText="1"/>
    </xf>
    <xf numFmtId="0" fontId="55" fillId="3" borderId="4" xfId="0" applyFont="1" applyFill="1" applyBorder="1" applyAlignment="1">
      <alignment horizontal="center" vertical="center" wrapText="1"/>
    </xf>
    <xf numFmtId="0" fontId="31" fillId="3" borderId="0" xfId="0" applyFont="1" applyFill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1" fontId="20" fillId="3" borderId="2" xfId="19" applyNumberFormat="1" applyFont="1" applyFill="1" applyBorder="1" applyAlignment="1" applyProtection="1">
      <alignment horizontal="center" vertical="center" wrapText="1"/>
      <protection locked="0"/>
    </xf>
    <xf numFmtId="0" fontId="20" fillId="3" borderId="8" xfId="19" applyFont="1" applyFill="1" applyBorder="1" applyAlignment="1">
      <alignment horizontal="center" vertical="center" wrapText="1"/>
    </xf>
    <xf numFmtId="0" fontId="20" fillId="3" borderId="7" xfId="19" applyFont="1" applyFill="1" applyBorder="1" applyAlignment="1">
      <alignment horizontal="center" vertical="center" wrapText="1"/>
    </xf>
    <xf numFmtId="0" fontId="20" fillId="3" borderId="21" xfId="19" applyFont="1" applyFill="1" applyBorder="1" applyAlignment="1">
      <alignment horizontal="center" vertical="center" wrapText="1"/>
    </xf>
    <xf numFmtId="0" fontId="20" fillId="3" borderId="22" xfId="19" applyFont="1" applyFill="1" applyBorder="1" applyAlignment="1">
      <alignment horizontal="center" vertical="center" wrapText="1"/>
    </xf>
    <xf numFmtId="0" fontId="20" fillId="3" borderId="20" xfId="19" applyFont="1" applyFill="1" applyBorder="1" applyAlignment="1">
      <alignment horizontal="center" vertical="center" wrapText="1"/>
    </xf>
    <xf numFmtId="1" fontId="55" fillId="3" borderId="3" xfId="19" applyNumberFormat="1" applyFont="1" applyFill="1" applyBorder="1" applyAlignment="1">
      <alignment horizontal="center" vertical="center" wrapText="1"/>
    </xf>
    <xf numFmtId="1" fontId="55" fillId="3" borderId="4" xfId="19" applyNumberFormat="1" applyFont="1" applyFill="1" applyBorder="1" applyAlignment="1">
      <alignment horizontal="center" vertical="center" wrapText="1"/>
    </xf>
    <xf numFmtId="0" fontId="32" fillId="3" borderId="0" xfId="0" applyFont="1" applyFill="1" applyAlignment="1">
      <alignment horizontal="center" vertical="center" wrapText="1"/>
    </xf>
    <xf numFmtId="49" fontId="20" fillId="3" borderId="2" xfId="19" applyNumberFormat="1" applyFont="1" applyFill="1" applyBorder="1" applyAlignment="1">
      <alignment horizontal="center" vertical="center" wrapText="1"/>
    </xf>
    <xf numFmtId="0" fontId="20" fillId="3" borderId="6" xfId="19" applyFont="1" applyFill="1" applyBorder="1" applyAlignment="1">
      <alignment horizontal="center" vertical="center" wrapText="1"/>
    </xf>
    <xf numFmtId="174" fontId="20" fillId="3" borderId="3" xfId="19" applyNumberFormat="1" applyFont="1" applyFill="1" applyBorder="1" applyAlignment="1">
      <alignment horizontal="center" vertical="center" wrapText="1"/>
    </xf>
    <xf numFmtId="174" fontId="20" fillId="3" borderId="4" xfId="19" applyNumberFormat="1" applyFont="1" applyFill="1" applyBorder="1" applyAlignment="1">
      <alignment horizontal="center" vertical="center" wrapText="1"/>
    </xf>
    <xf numFmtId="4" fontId="20" fillId="3" borderId="3" xfId="19" applyNumberFormat="1" applyFont="1" applyFill="1" applyBorder="1" applyAlignment="1">
      <alignment horizontal="center" vertical="center" wrapText="1"/>
    </xf>
    <xf numFmtId="4" fontId="20" fillId="3" borderId="4" xfId="19" applyNumberFormat="1" applyFont="1" applyFill="1" applyBorder="1" applyAlignment="1">
      <alignment horizontal="center" vertical="center" wrapText="1"/>
    </xf>
    <xf numFmtId="4" fontId="20" fillId="3" borderId="2" xfId="19" applyNumberFormat="1" applyFont="1" applyFill="1" applyBorder="1" applyAlignment="1">
      <alignment horizontal="center" vertical="center" wrapText="1"/>
    </xf>
    <xf numFmtId="4" fontId="54" fillId="3" borderId="3" xfId="19" applyNumberFormat="1" applyFont="1" applyFill="1" applyBorder="1" applyAlignment="1">
      <alignment horizontal="center" vertical="center" wrapText="1"/>
    </xf>
    <xf numFmtId="4" fontId="54" fillId="3" borderId="4" xfId="19" applyNumberFormat="1" applyFont="1" applyFill="1" applyBorder="1" applyAlignment="1">
      <alignment horizontal="center" vertical="center" wrapText="1"/>
    </xf>
    <xf numFmtId="4" fontId="54" fillId="3" borderId="2" xfId="19" applyNumberFormat="1" applyFont="1" applyFill="1" applyBorder="1" applyAlignment="1">
      <alignment horizontal="center" vertical="center" wrapText="1"/>
    </xf>
    <xf numFmtId="1" fontId="20" fillId="3" borderId="3" xfId="19" applyNumberFormat="1" applyFont="1" applyFill="1" applyBorder="1" applyAlignment="1">
      <alignment horizontal="center" vertical="center" wrapText="1"/>
    </xf>
    <xf numFmtId="1" fontId="20" fillId="3" borderId="4" xfId="19" applyNumberFormat="1" applyFont="1" applyFill="1" applyBorder="1" applyAlignment="1">
      <alignment horizontal="center" vertical="center" wrapText="1"/>
    </xf>
    <xf numFmtId="0" fontId="27" fillId="3" borderId="0" xfId="0" applyFont="1" applyFill="1" applyAlignment="1">
      <alignment horizontal="center" vertical="center" wrapText="1"/>
    </xf>
    <xf numFmtId="0" fontId="20" fillId="3" borderId="15" xfId="19" applyFont="1" applyFill="1" applyBorder="1" applyAlignment="1">
      <alignment vertical="center" wrapText="1"/>
    </xf>
    <xf numFmtId="14" fontId="20" fillId="3" borderId="23" xfId="56" applyNumberFormat="1" applyFont="1" applyFill="1" applyBorder="1" applyAlignment="1">
      <alignment vertical="center" wrapText="1"/>
    </xf>
    <xf numFmtId="14" fontId="20" fillId="3" borderId="24" xfId="56" applyNumberFormat="1" applyFont="1" applyFill="1" applyBorder="1" applyAlignment="1">
      <alignment vertical="center" wrapText="1"/>
    </xf>
    <xf numFmtId="14" fontId="20" fillId="0" borderId="23" xfId="56" applyNumberFormat="1" applyFont="1" applyBorder="1" applyAlignment="1">
      <alignment vertical="center" wrapText="1"/>
    </xf>
    <xf numFmtId="14" fontId="20" fillId="0" borderId="24" xfId="56" applyNumberFormat="1" applyFont="1" applyBorder="1" applyAlignment="1">
      <alignment vertical="center" wrapText="1"/>
    </xf>
    <xf numFmtId="0" fontId="25" fillId="3" borderId="0" xfId="0" applyFont="1" applyFill="1" applyAlignment="1">
      <alignment horizontal="center" wrapText="1"/>
    </xf>
    <xf numFmtId="1" fontId="20" fillId="3" borderId="6" xfId="19" applyNumberFormat="1" applyFont="1" applyFill="1" applyBorder="1" applyAlignment="1">
      <alignment horizontal="center" vertical="center" wrapText="1"/>
    </xf>
    <xf numFmtId="1" fontId="20" fillId="3" borderId="8" xfId="19" applyNumberFormat="1" applyFont="1" applyFill="1" applyBorder="1" applyAlignment="1">
      <alignment horizontal="center" vertical="center" wrapText="1"/>
    </xf>
    <xf numFmtId="1" fontId="20" fillId="3" borderId="7" xfId="19" applyNumberFormat="1" applyFont="1" applyFill="1" applyBorder="1" applyAlignment="1">
      <alignment horizontal="center" vertical="center" wrapText="1"/>
    </xf>
  </cellXfs>
  <cellStyles count="58">
    <cellStyle name="Comma" xfId="54" builtinId="3"/>
    <cellStyle name="Comma 10" xfId="52" xr:uid="{00000000-0005-0000-0000-000001000000}"/>
    <cellStyle name="Comma 13" xfId="4" xr:uid="{00000000-0005-0000-0000-000002000000}"/>
    <cellStyle name="Comma 2" xfId="5" xr:uid="{00000000-0005-0000-0000-000003000000}"/>
    <cellStyle name="Comma 2 2" xfId="6" xr:uid="{00000000-0005-0000-0000-000004000000}"/>
    <cellStyle name="Comma 2 3" xfId="7" xr:uid="{00000000-0005-0000-0000-000005000000}"/>
    <cellStyle name="Comma 2 3 2" xfId="37" xr:uid="{00000000-0005-0000-0000-000006000000}"/>
    <cellStyle name="Comma 2 4" xfId="36" xr:uid="{00000000-0005-0000-0000-000007000000}"/>
    <cellStyle name="Comma 3" xfId="8" xr:uid="{00000000-0005-0000-0000-000008000000}"/>
    <cellStyle name="Comma 3 2" xfId="38" xr:uid="{00000000-0005-0000-0000-000009000000}"/>
    <cellStyle name="Comma 4" xfId="9" xr:uid="{00000000-0005-0000-0000-00000A000000}"/>
    <cellStyle name="Comma 5" xfId="10" xr:uid="{00000000-0005-0000-0000-00000B000000}"/>
    <cellStyle name="Comma 5 2" xfId="39" xr:uid="{00000000-0005-0000-0000-00000C000000}"/>
    <cellStyle name="Comma 6" xfId="11" xr:uid="{00000000-0005-0000-0000-00000D000000}"/>
    <cellStyle name="Comma 6 2" xfId="12" xr:uid="{00000000-0005-0000-0000-00000E000000}"/>
    <cellStyle name="Comma 6 2 2" xfId="41" xr:uid="{00000000-0005-0000-0000-00000F000000}"/>
    <cellStyle name="Comma 6 3" xfId="40" xr:uid="{00000000-0005-0000-0000-000010000000}"/>
    <cellStyle name="Comma 7" xfId="3" xr:uid="{00000000-0005-0000-0000-000011000000}"/>
    <cellStyle name="Comma 8" xfId="28" xr:uid="{00000000-0005-0000-0000-000012000000}"/>
    <cellStyle name="Comma 9" xfId="35" xr:uid="{00000000-0005-0000-0000-000013000000}"/>
    <cellStyle name="Comma 9 2" xfId="49" xr:uid="{00000000-0005-0000-0000-000014000000}"/>
    <cellStyle name="Normal" xfId="0" builtinId="0"/>
    <cellStyle name="Normal 10" xfId="27" xr:uid="{00000000-0005-0000-0000-000016000000}"/>
    <cellStyle name="Normal 11" xfId="13" xr:uid="{00000000-0005-0000-0000-000017000000}"/>
    <cellStyle name="Normal 11 2" xfId="42" xr:uid="{00000000-0005-0000-0000-000018000000}"/>
    <cellStyle name="Normal 12" xfId="14" xr:uid="{00000000-0005-0000-0000-000019000000}"/>
    <cellStyle name="Normal 13" xfId="34" xr:uid="{00000000-0005-0000-0000-00001A000000}"/>
    <cellStyle name="Normal 13 2" xfId="48" xr:uid="{00000000-0005-0000-0000-00001B000000}"/>
    <cellStyle name="Normal 14" xfId="1" xr:uid="{00000000-0005-0000-0000-00001C000000}"/>
    <cellStyle name="Normal 15" xfId="50" xr:uid="{00000000-0005-0000-0000-00001D000000}"/>
    <cellStyle name="Normal 15 2" xfId="53" xr:uid="{00000000-0005-0000-0000-00001E000000}"/>
    <cellStyle name="Normal 16" xfId="51" xr:uid="{00000000-0005-0000-0000-00001F000000}"/>
    <cellStyle name="Normal 18" xfId="57" xr:uid="{00000000-0005-0000-0000-000020000000}"/>
    <cellStyle name="Normal 2" xfId="15" xr:uid="{00000000-0005-0000-0000-000021000000}"/>
    <cellStyle name="Normal 2 2" xfId="16" xr:uid="{00000000-0005-0000-0000-000022000000}"/>
    <cellStyle name="Normal 2 2 2" xfId="17" xr:uid="{00000000-0005-0000-0000-000023000000}"/>
    <cellStyle name="Normal 2 2 2 2" xfId="43" xr:uid="{00000000-0005-0000-0000-000024000000}"/>
    <cellStyle name="Normal 2 2 3" xfId="29" xr:uid="{00000000-0005-0000-0000-000025000000}"/>
    <cellStyle name="Normal 2_SƠN ĐỘNG-1a" xfId="18" xr:uid="{00000000-0005-0000-0000-000026000000}"/>
    <cellStyle name="Normal 3" xfId="19" xr:uid="{00000000-0005-0000-0000-000027000000}"/>
    <cellStyle name="Normal 3 2" xfId="20" xr:uid="{00000000-0005-0000-0000-000028000000}"/>
    <cellStyle name="Normal 3 3" xfId="44" xr:uid="{00000000-0005-0000-0000-000029000000}"/>
    <cellStyle name="Normal 4" xfId="21" xr:uid="{00000000-0005-0000-0000-00002A000000}"/>
    <cellStyle name="Normal 4 2" xfId="30" xr:uid="{00000000-0005-0000-0000-00002B000000}"/>
    <cellStyle name="Normal 4 3" xfId="31" xr:uid="{00000000-0005-0000-0000-00002C000000}"/>
    <cellStyle name="Normal 4 4" xfId="45" xr:uid="{00000000-0005-0000-0000-00002D000000}"/>
    <cellStyle name="Normal 5" xfId="22" xr:uid="{00000000-0005-0000-0000-00002E000000}"/>
    <cellStyle name="Normal 5 2" xfId="46" xr:uid="{00000000-0005-0000-0000-00002F000000}"/>
    <cellStyle name="Normal 6" xfId="2" xr:uid="{00000000-0005-0000-0000-000030000000}"/>
    <cellStyle name="Normal 6 2" xfId="32" xr:uid="{00000000-0005-0000-0000-000031000000}"/>
    <cellStyle name="Normal 7" xfId="24" xr:uid="{00000000-0005-0000-0000-000032000000}"/>
    <cellStyle name="Normal 8" xfId="25" xr:uid="{00000000-0005-0000-0000-000033000000}"/>
    <cellStyle name="Normal 9" xfId="26" xr:uid="{00000000-0005-0000-0000-000034000000}"/>
    <cellStyle name="Normal 9 2" xfId="55" xr:uid="{00000000-0005-0000-0000-000035000000}"/>
    <cellStyle name="Normal_Sheet1" xfId="56" xr:uid="{00000000-0005-0000-0000-000036000000}"/>
    <cellStyle name="Percent 2" xfId="23" xr:uid="{00000000-0005-0000-0000-000037000000}"/>
    <cellStyle name="Percent 2 2" xfId="33" xr:uid="{00000000-0005-0000-0000-000038000000}"/>
    <cellStyle name="Percent 2 3" xfId="47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tzgr/AppData/Roaming/VNPT%20Plugin/Files/FileTemp/Bi&#7875;u%20ngh&#7881;%20154-%2027.6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NGHỈ HƯU TRƯỚC TUỔI"/>
      <sheetName val="THÔI VIỆC NGAY"/>
      <sheetName val="TUOI NGHI HUU"/>
    </sheetNames>
    <sheetDataSet>
      <sheetData sheetId="0" refreshError="1"/>
      <sheetData sheetId="1"/>
      <sheetData sheetId="2"/>
      <sheetData sheetId="3">
        <row r="2">
          <cell r="A2">
            <v>22282</v>
          </cell>
          <cell r="B2">
            <v>60.3</v>
          </cell>
          <cell r="C2">
            <v>24108</v>
          </cell>
          <cell r="D2">
            <v>55.4</v>
          </cell>
          <cell r="E2">
            <v>24108</v>
          </cell>
          <cell r="F2">
            <v>55.3</v>
          </cell>
          <cell r="G2">
            <v>25934</v>
          </cell>
          <cell r="H2">
            <v>50.4</v>
          </cell>
        </row>
        <row r="3">
          <cell r="A3">
            <v>22313</v>
          </cell>
          <cell r="B3">
            <v>60.3</v>
          </cell>
          <cell r="C3">
            <v>24139</v>
          </cell>
          <cell r="D3">
            <v>55.4</v>
          </cell>
          <cell r="E3">
            <v>24139</v>
          </cell>
          <cell r="F3">
            <v>55.3</v>
          </cell>
          <cell r="G3">
            <v>25965</v>
          </cell>
          <cell r="H3">
            <v>50.4</v>
          </cell>
        </row>
        <row r="4">
          <cell r="A4">
            <v>22341</v>
          </cell>
          <cell r="B4">
            <v>60.3</v>
          </cell>
          <cell r="C4">
            <v>24167</v>
          </cell>
          <cell r="D4">
            <v>55.4</v>
          </cell>
          <cell r="E4">
            <v>24167</v>
          </cell>
          <cell r="F4">
            <v>55.3</v>
          </cell>
          <cell r="G4">
            <v>25993</v>
          </cell>
          <cell r="H4">
            <v>50.4</v>
          </cell>
        </row>
        <row r="5">
          <cell r="A5">
            <v>22372</v>
          </cell>
          <cell r="B5">
            <v>60.3</v>
          </cell>
          <cell r="C5">
            <v>24198</v>
          </cell>
          <cell r="D5">
            <v>55.4</v>
          </cell>
          <cell r="E5">
            <v>24198</v>
          </cell>
          <cell r="F5">
            <v>55.3</v>
          </cell>
          <cell r="G5">
            <v>26024</v>
          </cell>
          <cell r="H5">
            <v>50.4</v>
          </cell>
        </row>
        <row r="6">
          <cell r="A6">
            <v>22402</v>
          </cell>
          <cell r="B6">
            <v>60.3</v>
          </cell>
          <cell r="C6">
            <v>24228</v>
          </cell>
          <cell r="D6">
            <v>55.4</v>
          </cell>
          <cell r="E6">
            <v>24228</v>
          </cell>
          <cell r="F6">
            <v>55.3</v>
          </cell>
          <cell r="G6">
            <v>26054</v>
          </cell>
          <cell r="H6">
            <v>50.4</v>
          </cell>
        </row>
        <row r="7">
          <cell r="A7">
            <v>22433</v>
          </cell>
          <cell r="B7">
            <v>60.3</v>
          </cell>
          <cell r="C7">
            <v>24259</v>
          </cell>
          <cell r="D7">
            <v>55.4</v>
          </cell>
          <cell r="E7">
            <v>24259</v>
          </cell>
          <cell r="F7">
            <v>55.3</v>
          </cell>
          <cell r="G7">
            <v>26085</v>
          </cell>
          <cell r="H7">
            <v>50.4</v>
          </cell>
        </row>
        <row r="8">
          <cell r="A8">
            <v>22463</v>
          </cell>
          <cell r="B8">
            <v>60.3</v>
          </cell>
          <cell r="C8">
            <v>24289</v>
          </cell>
          <cell r="D8">
            <v>55.4</v>
          </cell>
          <cell r="E8">
            <v>24289</v>
          </cell>
          <cell r="F8">
            <v>55.3</v>
          </cell>
          <cell r="G8">
            <v>26115</v>
          </cell>
          <cell r="H8">
            <v>50.4</v>
          </cell>
        </row>
        <row r="9">
          <cell r="A9">
            <v>22494</v>
          </cell>
          <cell r="B9">
            <v>60.3</v>
          </cell>
          <cell r="C9">
            <v>24320</v>
          </cell>
          <cell r="D9">
            <v>55.4</v>
          </cell>
          <cell r="E9">
            <v>24320</v>
          </cell>
          <cell r="F9">
            <v>55.3</v>
          </cell>
          <cell r="G9">
            <v>26146</v>
          </cell>
          <cell r="H9">
            <v>50.4</v>
          </cell>
        </row>
        <row r="10">
          <cell r="A10">
            <v>22525</v>
          </cell>
          <cell r="B10">
            <v>60.3</v>
          </cell>
          <cell r="C10">
            <v>24351</v>
          </cell>
          <cell r="D10">
            <v>55.8</v>
          </cell>
          <cell r="E10">
            <v>24351</v>
          </cell>
          <cell r="F10">
            <v>55.3</v>
          </cell>
          <cell r="G10">
            <v>26177</v>
          </cell>
          <cell r="H10">
            <v>50.8</v>
          </cell>
        </row>
        <row r="11">
          <cell r="A11">
            <v>22555</v>
          </cell>
          <cell r="B11">
            <v>60.6</v>
          </cell>
          <cell r="C11">
            <v>24381</v>
          </cell>
          <cell r="D11">
            <v>55.8</v>
          </cell>
          <cell r="E11">
            <v>24381</v>
          </cell>
          <cell r="F11">
            <v>55.6</v>
          </cell>
          <cell r="G11">
            <v>26207</v>
          </cell>
          <cell r="H11">
            <v>50.8</v>
          </cell>
        </row>
        <row r="12">
          <cell r="A12">
            <v>22586</v>
          </cell>
          <cell r="B12">
            <v>60.6</v>
          </cell>
          <cell r="C12">
            <v>24412</v>
          </cell>
          <cell r="D12">
            <v>55.8</v>
          </cell>
          <cell r="E12">
            <v>24412</v>
          </cell>
          <cell r="F12">
            <v>55.6</v>
          </cell>
          <cell r="G12">
            <v>26238</v>
          </cell>
          <cell r="H12">
            <v>50.8</v>
          </cell>
        </row>
        <row r="13">
          <cell r="A13">
            <v>22616</v>
          </cell>
          <cell r="B13">
            <v>60.6</v>
          </cell>
          <cell r="C13">
            <v>24442</v>
          </cell>
          <cell r="D13">
            <v>55.8</v>
          </cell>
          <cell r="E13">
            <v>24442</v>
          </cell>
          <cell r="F13">
            <v>55.6</v>
          </cell>
          <cell r="G13">
            <v>26268</v>
          </cell>
          <cell r="H13">
            <v>50.8</v>
          </cell>
        </row>
        <row r="14">
          <cell r="A14">
            <v>22647</v>
          </cell>
          <cell r="B14">
            <v>60.6</v>
          </cell>
          <cell r="C14">
            <v>24473</v>
          </cell>
          <cell r="D14">
            <v>55.8</v>
          </cell>
          <cell r="E14">
            <v>24473</v>
          </cell>
          <cell r="F14">
            <v>55.6</v>
          </cell>
          <cell r="G14">
            <v>26299</v>
          </cell>
          <cell r="H14">
            <v>50.8</v>
          </cell>
        </row>
        <row r="15">
          <cell r="A15">
            <v>22678</v>
          </cell>
          <cell r="B15">
            <v>60.6</v>
          </cell>
          <cell r="C15">
            <v>24504</v>
          </cell>
          <cell r="D15">
            <v>55.8</v>
          </cell>
          <cell r="E15">
            <v>24504</v>
          </cell>
          <cell r="F15">
            <v>55.6</v>
          </cell>
          <cell r="G15">
            <v>26330</v>
          </cell>
          <cell r="H15">
            <v>50.8</v>
          </cell>
        </row>
        <row r="16">
          <cell r="A16">
            <v>22706</v>
          </cell>
          <cell r="B16">
            <v>60.6</v>
          </cell>
          <cell r="C16">
            <v>24532</v>
          </cell>
          <cell r="D16">
            <v>55.8</v>
          </cell>
          <cell r="E16">
            <v>24532</v>
          </cell>
          <cell r="F16">
            <v>55.6</v>
          </cell>
          <cell r="G16">
            <v>26359</v>
          </cell>
          <cell r="H16">
            <v>50.8</v>
          </cell>
        </row>
        <row r="17">
          <cell r="A17">
            <v>22737</v>
          </cell>
          <cell r="B17">
            <v>60.6</v>
          </cell>
          <cell r="C17">
            <v>24563</v>
          </cell>
          <cell r="D17">
            <v>55.8</v>
          </cell>
          <cell r="E17">
            <v>24563</v>
          </cell>
          <cell r="F17">
            <v>55.6</v>
          </cell>
          <cell r="G17">
            <v>26390</v>
          </cell>
          <cell r="H17">
            <v>50.8</v>
          </cell>
        </row>
        <row r="18">
          <cell r="A18">
            <v>22767</v>
          </cell>
          <cell r="B18">
            <v>60.6</v>
          </cell>
          <cell r="C18">
            <v>24593</v>
          </cell>
          <cell r="D18">
            <v>56</v>
          </cell>
          <cell r="E18">
            <v>24593</v>
          </cell>
          <cell r="F18">
            <v>55.6</v>
          </cell>
          <cell r="G18">
            <v>26420</v>
          </cell>
          <cell r="H18">
            <v>51</v>
          </cell>
        </row>
        <row r="19">
          <cell r="A19">
            <v>22798</v>
          </cell>
          <cell r="B19">
            <v>60.6</v>
          </cell>
          <cell r="C19">
            <v>24624</v>
          </cell>
          <cell r="D19">
            <v>56</v>
          </cell>
          <cell r="E19">
            <v>24624</v>
          </cell>
          <cell r="F19">
            <v>55.6</v>
          </cell>
          <cell r="G19">
            <v>26451</v>
          </cell>
          <cell r="H19">
            <v>51</v>
          </cell>
        </row>
        <row r="20">
          <cell r="A20">
            <v>22828</v>
          </cell>
          <cell r="B20">
            <v>60.9</v>
          </cell>
          <cell r="C20">
            <v>24654</v>
          </cell>
          <cell r="D20">
            <v>56</v>
          </cell>
          <cell r="E20">
            <v>24654</v>
          </cell>
          <cell r="F20">
            <v>55.9</v>
          </cell>
          <cell r="G20">
            <v>26481</v>
          </cell>
          <cell r="H20">
            <v>51</v>
          </cell>
        </row>
        <row r="21">
          <cell r="A21">
            <v>22859</v>
          </cell>
          <cell r="B21">
            <v>60.9</v>
          </cell>
          <cell r="C21">
            <v>24685</v>
          </cell>
          <cell r="D21">
            <v>56</v>
          </cell>
          <cell r="E21">
            <v>24685</v>
          </cell>
          <cell r="F21">
            <v>55.9</v>
          </cell>
          <cell r="G21">
            <v>26512</v>
          </cell>
          <cell r="H21">
            <v>51</v>
          </cell>
        </row>
        <row r="22">
          <cell r="A22">
            <v>22890</v>
          </cell>
          <cell r="B22">
            <v>60.9</v>
          </cell>
          <cell r="C22">
            <v>24716</v>
          </cell>
          <cell r="D22">
            <v>56</v>
          </cell>
          <cell r="E22">
            <v>24716</v>
          </cell>
          <cell r="F22">
            <v>55.9</v>
          </cell>
          <cell r="G22">
            <v>26543</v>
          </cell>
          <cell r="H22">
            <v>51</v>
          </cell>
        </row>
        <row r="23">
          <cell r="A23">
            <v>22920</v>
          </cell>
          <cell r="B23">
            <v>60.9</v>
          </cell>
          <cell r="C23">
            <v>24746</v>
          </cell>
          <cell r="D23">
            <v>56</v>
          </cell>
          <cell r="E23">
            <v>24746</v>
          </cell>
          <cell r="F23">
            <v>55.9</v>
          </cell>
          <cell r="G23">
            <v>26573</v>
          </cell>
          <cell r="H23">
            <v>51</v>
          </cell>
        </row>
        <row r="24">
          <cell r="A24">
            <v>22951</v>
          </cell>
          <cell r="B24">
            <v>60.9</v>
          </cell>
          <cell r="C24">
            <v>24777</v>
          </cell>
          <cell r="D24">
            <v>56</v>
          </cell>
          <cell r="E24">
            <v>24777</v>
          </cell>
          <cell r="F24">
            <v>55.9</v>
          </cell>
          <cell r="G24">
            <v>26604</v>
          </cell>
          <cell r="H24">
            <v>51</v>
          </cell>
        </row>
        <row r="25">
          <cell r="A25">
            <v>22981</v>
          </cell>
          <cell r="B25">
            <v>60.9</v>
          </cell>
          <cell r="C25">
            <v>24807</v>
          </cell>
          <cell r="D25">
            <v>56</v>
          </cell>
          <cell r="E25">
            <v>24807</v>
          </cell>
          <cell r="F25">
            <v>55.9</v>
          </cell>
          <cell r="G25">
            <v>26634</v>
          </cell>
          <cell r="H25">
            <v>51</v>
          </cell>
        </row>
        <row r="26">
          <cell r="A26">
            <v>23012</v>
          </cell>
          <cell r="B26">
            <v>60.9</v>
          </cell>
          <cell r="C26">
            <v>24838</v>
          </cell>
          <cell r="D26">
            <v>56.4</v>
          </cell>
          <cell r="E26">
            <v>24838</v>
          </cell>
          <cell r="F26">
            <v>55.9</v>
          </cell>
          <cell r="G26">
            <v>26665</v>
          </cell>
          <cell r="H26">
            <v>51.4</v>
          </cell>
        </row>
        <row r="27">
          <cell r="A27">
            <v>23043</v>
          </cell>
          <cell r="B27">
            <v>60.9</v>
          </cell>
          <cell r="C27">
            <v>24869</v>
          </cell>
          <cell r="D27">
            <v>56.4</v>
          </cell>
          <cell r="E27">
            <v>24869</v>
          </cell>
          <cell r="F27">
            <v>55.9</v>
          </cell>
          <cell r="G27">
            <v>26696</v>
          </cell>
          <cell r="H27">
            <v>51.4</v>
          </cell>
        </row>
        <row r="28">
          <cell r="A28">
            <v>23071</v>
          </cell>
          <cell r="B28">
            <v>60.9</v>
          </cell>
          <cell r="C28">
            <v>24898</v>
          </cell>
          <cell r="D28">
            <v>56.4</v>
          </cell>
          <cell r="E28">
            <v>24898</v>
          </cell>
          <cell r="F28">
            <v>55.9</v>
          </cell>
          <cell r="G28">
            <v>26724</v>
          </cell>
          <cell r="H28">
            <v>51.4</v>
          </cell>
        </row>
        <row r="29">
          <cell r="A29">
            <v>23102</v>
          </cell>
          <cell r="B29">
            <v>61</v>
          </cell>
          <cell r="C29">
            <v>24929</v>
          </cell>
          <cell r="D29">
            <v>56.4</v>
          </cell>
          <cell r="E29">
            <v>24929</v>
          </cell>
          <cell r="F29">
            <v>56</v>
          </cell>
          <cell r="G29">
            <v>26755</v>
          </cell>
          <cell r="H29">
            <v>51.4</v>
          </cell>
        </row>
        <row r="30">
          <cell r="A30">
            <v>23132</v>
          </cell>
          <cell r="B30">
            <v>61</v>
          </cell>
          <cell r="C30">
            <v>24959</v>
          </cell>
          <cell r="D30">
            <v>56.4</v>
          </cell>
          <cell r="E30">
            <v>24959</v>
          </cell>
          <cell r="F30">
            <v>56</v>
          </cell>
          <cell r="G30">
            <v>26785</v>
          </cell>
          <cell r="H30">
            <v>51.4</v>
          </cell>
        </row>
        <row r="31">
          <cell r="A31">
            <v>23163</v>
          </cell>
          <cell r="B31">
            <v>61</v>
          </cell>
          <cell r="C31">
            <v>24990</v>
          </cell>
          <cell r="D31">
            <v>56.4</v>
          </cell>
          <cell r="E31">
            <v>24990</v>
          </cell>
          <cell r="F31">
            <v>56</v>
          </cell>
          <cell r="G31">
            <v>26816</v>
          </cell>
          <cell r="H31">
            <v>51.4</v>
          </cell>
        </row>
        <row r="32">
          <cell r="A32">
            <v>23193</v>
          </cell>
          <cell r="B32">
            <v>61</v>
          </cell>
          <cell r="C32">
            <v>25020</v>
          </cell>
          <cell r="D32">
            <v>56.4</v>
          </cell>
          <cell r="E32">
            <v>25020</v>
          </cell>
          <cell r="F32">
            <v>56</v>
          </cell>
          <cell r="G32">
            <v>26846</v>
          </cell>
          <cell r="H32">
            <v>51.4</v>
          </cell>
        </row>
        <row r="33">
          <cell r="A33">
            <v>23224</v>
          </cell>
          <cell r="B33">
            <v>61</v>
          </cell>
          <cell r="C33">
            <v>25051</v>
          </cell>
          <cell r="D33">
            <v>56.4</v>
          </cell>
          <cell r="E33">
            <v>25051</v>
          </cell>
          <cell r="F33">
            <v>56</v>
          </cell>
          <cell r="G33">
            <v>26877</v>
          </cell>
          <cell r="H33">
            <v>51.4</v>
          </cell>
        </row>
        <row r="34">
          <cell r="A34">
            <v>23255</v>
          </cell>
          <cell r="B34">
            <v>61</v>
          </cell>
          <cell r="C34">
            <v>25082</v>
          </cell>
          <cell r="D34">
            <v>56.8</v>
          </cell>
          <cell r="E34">
            <v>25082</v>
          </cell>
          <cell r="F34">
            <v>56</v>
          </cell>
          <cell r="G34">
            <v>26908</v>
          </cell>
          <cell r="H34">
            <v>51.8</v>
          </cell>
        </row>
        <row r="35">
          <cell r="A35">
            <v>23285</v>
          </cell>
          <cell r="B35">
            <v>61</v>
          </cell>
          <cell r="C35">
            <v>25112</v>
          </cell>
          <cell r="D35">
            <v>56.8</v>
          </cell>
          <cell r="E35">
            <v>25112</v>
          </cell>
          <cell r="F35">
            <v>56</v>
          </cell>
          <cell r="G35">
            <v>26938</v>
          </cell>
          <cell r="H35">
            <v>51.8</v>
          </cell>
        </row>
        <row r="36">
          <cell r="A36">
            <v>23316</v>
          </cell>
          <cell r="B36">
            <v>61</v>
          </cell>
          <cell r="C36">
            <v>25143</v>
          </cell>
          <cell r="D36">
            <v>56.8</v>
          </cell>
          <cell r="E36">
            <v>25143</v>
          </cell>
          <cell r="F36">
            <v>56</v>
          </cell>
          <cell r="G36">
            <v>26969</v>
          </cell>
          <cell r="H36">
            <v>51.8</v>
          </cell>
        </row>
        <row r="37">
          <cell r="A37">
            <v>23346</v>
          </cell>
          <cell r="B37">
            <v>61</v>
          </cell>
          <cell r="C37">
            <v>25173</v>
          </cell>
          <cell r="D37">
            <v>56.8</v>
          </cell>
          <cell r="E37">
            <v>25173</v>
          </cell>
          <cell r="F37">
            <v>56</v>
          </cell>
          <cell r="G37">
            <v>26999</v>
          </cell>
          <cell r="H37">
            <v>51.8</v>
          </cell>
        </row>
        <row r="38">
          <cell r="A38">
            <v>23377</v>
          </cell>
          <cell r="B38">
            <v>61.3</v>
          </cell>
          <cell r="C38">
            <v>25204</v>
          </cell>
          <cell r="D38">
            <v>56.8</v>
          </cell>
          <cell r="E38">
            <v>25204</v>
          </cell>
          <cell r="F38">
            <v>56.3</v>
          </cell>
          <cell r="G38">
            <v>27030</v>
          </cell>
          <cell r="H38">
            <v>51.8</v>
          </cell>
        </row>
        <row r="39">
          <cell r="A39">
            <v>23408</v>
          </cell>
          <cell r="B39">
            <v>61.3</v>
          </cell>
          <cell r="C39">
            <v>25235</v>
          </cell>
          <cell r="D39">
            <v>56.8</v>
          </cell>
          <cell r="E39">
            <v>25235</v>
          </cell>
          <cell r="F39">
            <v>56.3</v>
          </cell>
          <cell r="G39">
            <v>27061</v>
          </cell>
          <cell r="H39">
            <v>51.8</v>
          </cell>
        </row>
        <row r="40">
          <cell r="A40">
            <v>23437</v>
          </cell>
          <cell r="B40">
            <v>61.3</v>
          </cell>
          <cell r="C40">
            <v>25263</v>
          </cell>
          <cell r="D40">
            <v>56.8</v>
          </cell>
          <cell r="E40">
            <v>25263</v>
          </cell>
          <cell r="F40">
            <v>56.3</v>
          </cell>
          <cell r="G40">
            <v>27089</v>
          </cell>
          <cell r="H40">
            <v>51.8</v>
          </cell>
        </row>
        <row r="41">
          <cell r="A41">
            <v>23468</v>
          </cell>
          <cell r="B41">
            <v>61.3</v>
          </cell>
          <cell r="C41">
            <v>25294</v>
          </cell>
          <cell r="D41">
            <v>56.8</v>
          </cell>
          <cell r="E41">
            <v>25294</v>
          </cell>
          <cell r="F41">
            <v>56.3</v>
          </cell>
          <cell r="G41">
            <v>27120</v>
          </cell>
          <cell r="H41">
            <v>51.8</v>
          </cell>
        </row>
        <row r="42">
          <cell r="A42">
            <v>23498</v>
          </cell>
          <cell r="B42">
            <v>61.3</v>
          </cell>
          <cell r="C42">
            <v>25324</v>
          </cell>
          <cell r="D42">
            <v>57</v>
          </cell>
          <cell r="E42">
            <v>25324</v>
          </cell>
          <cell r="F42">
            <v>56.3</v>
          </cell>
          <cell r="G42">
            <v>27150</v>
          </cell>
          <cell r="H42">
            <v>52</v>
          </cell>
        </row>
        <row r="43">
          <cell r="A43">
            <v>23529</v>
          </cell>
          <cell r="B43">
            <v>61.3</v>
          </cell>
          <cell r="C43">
            <v>25355</v>
          </cell>
          <cell r="D43">
            <v>57</v>
          </cell>
          <cell r="E43">
            <v>25355</v>
          </cell>
          <cell r="F43">
            <v>56.3</v>
          </cell>
          <cell r="G43">
            <v>27181</v>
          </cell>
          <cell r="H43">
            <v>52</v>
          </cell>
        </row>
        <row r="44">
          <cell r="A44">
            <v>23559</v>
          </cell>
          <cell r="B44">
            <v>61.3</v>
          </cell>
          <cell r="C44">
            <v>25385</v>
          </cell>
          <cell r="D44">
            <v>57</v>
          </cell>
          <cell r="E44">
            <v>25385</v>
          </cell>
          <cell r="F44">
            <v>56.3</v>
          </cell>
          <cell r="G44">
            <v>27211</v>
          </cell>
          <cell r="H44">
            <v>52</v>
          </cell>
        </row>
        <row r="45">
          <cell r="A45">
            <v>23590</v>
          </cell>
          <cell r="B45">
            <v>61.3</v>
          </cell>
          <cell r="C45">
            <v>25416</v>
          </cell>
          <cell r="D45">
            <v>57</v>
          </cell>
          <cell r="E45">
            <v>25416</v>
          </cell>
          <cell r="F45">
            <v>56.3</v>
          </cell>
          <cell r="G45">
            <v>27242</v>
          </cell>
          <cell r="H45">
            <v>52</v>
          </cell>
        </row>
        <row r="46">
          <cell r="A46">
            <v>23621</v>
          </cell>
          <cell r="B46">
            <v>61.3</v>
          </cell>
          <cell r="C46">
            <v>25447</v>
          </cell>
          <cell r="D46">
            <v>57</v>
          </cell>
          <cell r="E46">
            <v>25447</v>
          </cell>
          <cell r="F46">
            <v>56.3</v>
          </cell>
          <cell r="G46">
            <v>27273</v>
          </cell>
          <cell r="H46">
            <v>52</v>
          </cell>
        </row>
        <row r="47">
          <cell r="A47">
            <v>23651</v>
          </cell>
          <cell r="B47">
            <v>61.6</v>
          </cell>
          <cell r="C47">
            <v>25477</v>
          </cell>
          <cell r="D47">
            <v>57</v>
          </cell>
          <cell r="E47">
            <v>25477</v>
          </cell>
          <cell r="F47">
            <v>56.6</v>
          </cell>
          <cell r="G47">
            <v>27303</v>
          </cell>
          <cell r="H47">
            <v>52</v>
          </cell>
        </row>
        <row r="48">
          <cell r="A48">
            <v>23682</v>
          </cell>
          <cell r="B48">
            <v>61.6</v>
          </cell>
          <cell r="C48">
            <v>25508</v>
          </cell>
          <cell r="D48">
            <v>57</v>
          </cell>
          <cell r="E48">
            <v>25508</v>
          </cell>
          <cell r="F48">
            <v>56.6</v>
          </cell>
          <cell r="G48">
            <v>27334</v>
          </cell>
          <cell r="H48">
            <v>52</v>
          </cell>
        </row>
        <row r="49">
          <cell r="A49">
            <v>23712</v>
          </cell>
          <cell r="B49">
            <v>61.6</v>
          </cell>
          <cell r="C49">
            <v>25538</v>
          </cell>
          <cell r="D49">
            <v>57</v>
          </cell>
          <cell r="E49">
            <v>25538</v>
          </cell>
          <cell r="F49">
            <v>56.6</v>
          </cell>
          <cell r="G49">
            <v>27364</v>
          </cell>
          <cell r="H49">
            <v>52</v>
          </cell>
        </row>
        <row r="50">
          <cell r="A50">
            <v>23743</v>
          </cell>
          <cell r="B50">
            <v>61.6</v>
          </cell>
          <cell r="C50">
            <v>25569</v>
          </cell>
          <cell r="D50">
            <v>57.4</v>
          </cell>
          <cell r="E50">
            <v>25569</v>
          </cell>
          <cell r="F50">
            <v>56.6</v>
          </cell>
          <cell r="G50">
            <v>27395</v>
          </cell>
          <cell r="H50">
            <v>52.4</v>
          </cell>
        </row>
        <row r="51">
          <cell r="A51">
            <v>23774</v>
          </cell>
          <cell r="B51">
            <v>61.6</v>
          </cell>
          <cell r="C51">
            <v>25600</v>
          </cell>
          <cell r="D51">
            <v>57.4</v>
          </cell>
          <cell r="E51">
            <v>25600</v>
          </cell>
          <cell r="F51">
            <v>56.6</v>
          </cell>
          <cell r="G51">
            <v>27426</v>
          </cell>
          <cell r="H51">
            <v>52.4</v>
          </cell>
        </row>
        <row r="52">
          <cell r="A52">
            <v>23802</v>
          </cell>
          <cell r="B52">
            <v>61.6</v>
          </cell>
          <cell r="C52">
            <v>25628</v>
          </cell>
          <cell r="D52">
            <v>57.4</v>
          </cell>
          <cell r="E52">
            <v>25628</v>
          </cell>
          <cell r="F52">
            <v>56.6</v>
          </cell>
          <cell r="G52">
            <v>27454</v>
          </cell>
          <cell r="H52">
            <v>52.4</v>
          </cell>
        </row>
        <row r="53">
          <cell r="A53">
            <v>23833</v>
          </cell>
          <cell r="B53">
            <v>61.6</v>
          </cell>
          <cell r="C53">
            <v>25659</v>
          </cell>
          <cell r="D53">
            <v>57.4</v>
          </cell>
          <cell r="E53">
            <v>25659</v>
          </cell>
          <cell r="F53">
            <v>56.6</v>
          </cell>
          <cell r="G53">
            <v>27485</v>
          </cell>
          <cell r="H53">
            <v>52.4</v>
          </cell>
        </row>
        <row r="54">
          <cell r="A54">
            <v>23863</v>
          </cell>
          <cell r="B54">
            <v>61.6</v>
          </cell>
          <cell r="C54">
            <v>25689</v>
          </cell>
          <cell r="D54">
            <v>57.4</v>
          </cell>
          <cell r="E54">
            <v>25689</v>
          </cell>
          <cell r="F54">
            <v>56.6</v>
          </cell>
          <cell r="G54">
            <v>27515</v>
          </cell>
          <cell r="H54">
            <v>52.4</v>
          </cell>
        </row>
        <row r="55">
          <cell r="A55">
            <v>23894</v>
          </cell>
          <cell r="B55">
            <v>61.6</v>
          </cell>
          <cell r="C55">
            <v>25720</v>
          </cell>
          <cell r="D55">
            <v>57.4</v>
          </cell>
          <cell r="E55">
            <v>25720</v>
          </cell>
          <cell r="F55">
            <v>56.6</v>
          </cell>
          <cell r="G55">
            <v>27546</v>
          </cell>
          <cell r="H55">
            <v>52.4</v>
          </cell>
        </row>
        <row r="56">
          <cell r="A56">
            <v>23924</v>
          </cell>
          <cell r="B56">
            <v>61.9</v>
          </cell>
          <cell r="C56">
            <v>25750</v>
          </cell>
          <cell r="D56">
            <v>57.4</v>
          </cell>
          <cell r="E56">
            <v>25750</v>
          </cell>
          <cell r="F56">
            <v>56.9</v>
          </cell>
          <cell r="G56">
            <v>27576</v>
          </cell>
          <cell r="H56">
            <v>52.4</v>
          </cell>
        </row>
        <row r="57">
          <cell r="A57">
            <v>23955</v>
          </cell>
          <cell r="B57">
            <v>61.9</v>
          </cell>
          <cell r="C57">
            <v>25781</v>
          </cell>
          <cell r="D57">
            <v>57.4</v>
          </cell>
          <cell r="E57">
            <v>25781</v>
          </cell>
          <cell r="F57">
            <v>56.9</v>
          </cell>
          <cell r="G57">
            <v>27607</v>
          </cell>
          <cell r="H57">
            <v>52.4</v>
          </cell>
        </row>
        <row r="58">
          <cell r="A58">
            <v>23986</v>
          </cell>
          <cell r="B58">
            <v>61.9</v>
          </cell>
          <cell r="C58">
            <v>25812</v>
          </cell>
          <cell r="D58">
            <v>57.8</v>
          </cell>
          <cell r="E58">
            <v>25812</v>
          </cell>
          <cell r="F58">
            <v>56.9</v>
          </cell>
          <cell r="G58">
            <v>27638</v>
          </cell>
          <cell r="H58">
            <v>52.8</v>
          </cell>
        </row>
        <row r="59">
          <cell r="A59">
            <v>24016</v>
          </cell>
          <cell r="B59">
            <v>61.9</v>
          </cell>
          <cell r="C59">
            <v>25842</v>
          </cell>
          <cell r="D59">
            <v>57.8</v>
          </cell>
          <cell r="E59">
            <v>25842</v>
          </cell>
          <cell r="F59">
            <v>56.9</v>
          </cell>
          <cell r="G59">
            <v>27668</v>
          </cell>
          <cell r="H59">
            <v>52.8</v>
          </cell>
        </row>
        <row r="60">
          <cell r="A60">
            <v>24047</v>
          </cell>
          <cell r="B60">
            <v>61.9</v>
          </cell>
          <cell r="C60">
            <v>25873</v>
          </cell>
          <cell r="D60">
            <v>57.8</v>
          </cell>
          <cell r="E60">
            <v>25873</v>
          </cell>
          <cell r="F60">
            <v>56.9</v>
          </cell>
          <cell r="G60">
            <v>27699</v>
          </cell>
          <cell r="H60">
            <v>52.8</v>
          </cell>
        </row>
        <row r="61">
          <cell r="A61">
            <v>24077</v>
          </cell>
          <cell r="B61">
            <v>61.9</v>
          </cell>
          <cell r="C61">
            <v>25903</v>
          </cell>
          <cell r="D61">
            <v>57.8</v>
          </cell>
          <cell r="E61">
            <v>25903</v>
          </cell>
          <cell r="F61">
            <v>56.9</v>
          </cell>
          <cell r="G61">
            <v>27729</v>
          </cell>
          <cell r="H61">
            <v>52.8</v>
          </cell>
        </row>
        <row r="62">
          <cell r="A62">
            <v>24108</v>
          </cell>
          <cell r="B62">
            <v>61.9</v>
          </cell>
          <cell r="C62">
            <v>25934</v>
          </cell>
          <cell r="D62">
            <v>57.8</v>
          </cell>
          <cell r="E62">
            <v>25934</v>
          </cell>
          <cell r="F62">
            <v>56.9</v>
          </cell>
          <cell r="G62">
            <v>27760</v>
          </cell>
          <cell r="H62">
            <v>52.8</v>
          </cell>
        </row>
        <row r="63">
          <cell r="A63">
            <v>24139</v>
          </cell>
          <cell r="B63">
            <v>61.9</v>
          </cell>
          <cell r="C63">
            <v>25965</v>
          </cell>
          <cell r="D63">
            <v>57.8</v>
          </cell>
          <cell r="E63">
            <v>25965</v>
          </cell>
          <cell r="F63">
            <v>56.9</v>
          </cell>
          <cell r="G63">
            <v>27791</v>
          </cell>
          <cell r="H63">
            <v>52.8</v>
          </cell>
        </row>
        <row r="64">
          <cell r="A64">
            <v>24167</v>
          </cell>
          <cell r="B64">
            <v>61.9</v>
          </cell>
          <cell r="C64">
            <v>25993</v>
          </cell>
          <cell r="D64">
            <v>57.8</v>
          </cell>
          <cell r="E64">
            <v>25993</v>
          </cell>
          <cell r="F64">
            <v>56.9</v>
          </cell>
          <cell r="G64">
            <v>27820</v>
          </cell>
          <cell r="H64">
            <v>52.8</v>
          </cell>
        </row>
        <row r="65">
          <cell r="A65">
            <v>24198</v>
          </cell>
          <cell r="B65">
            <v>62</v>
          </cell>
          <cell r="C65">
            <v>26024</v>
          </cell>
          <cell r="D65">
            <v>57.8</v>
          </cell>
          <cell r="E65">
            <v>26024</v>
          </cell>
          <cell r="F65">
            <v>57</v>
          </cell>
          <cell r="G65">
            <v>27851</v>
          </cell>
          <cell r="H65">
            <v>52.8</v>
          </cell>
        </row>
        <row r="66">
          <cell r="A66">
            <v>24228</v>
          </cell>
          <cell r="B66">
            <v>62</v>
          </cell>
          <cell r="C66">
            <v>26054</v>
          </cell>
          <cell r="D66">
            <v>58</v>
          </cell>
          <cell r="E66">
            <v>26054</v>
          </cell>
          <cell r="F66">
            <v>57</v>
          </cell>
          <cell r="G66">
            <v>27881</v>
          </cell>
          <cell r="H66">
            <v>53</v>
          </cell>
        </row>
        <row r="67">
          <cell r="A67">
            <v>24259</v>
          </cell>
          <cell r="B67">
            <v>62</v>
          </cell>
          <cell r="C67">
            <v>26085</v>
          </cell>
          <cell r="D67">
            <v>58</v>
          </cell>
          <cell r="E67">
            <v>26085</v>
          </cell>
          <cell r="F67">
            <v>57</v>
          </cell>
          <cell r="G67">
            <v>27912</v>
          </cell>
          <cell r="H67">
            <v>53</v>
          </cell>
        </row>
        <row r="68">
          <cell r="A68">
            <v>24289</v>
          </cell>
          <cell r="B68">
            <v>62</v>
          </cell>
          <cell r="C68">
            <v>26115</v>
          </cell>
          <cell r="D68">
            <v>58</v>
          </cell>
          <cell r="E68">
            <v>26115</v>
          </cell>
          <cell r="F68">
            <v>57</v>
          </cell>
          <cell r="G68">
            <v>27942</v>
          </cell>
          <cell r="H68">
            <v>53</v>
          </cell>
        </row>
        <row r="69">
          <cell r="A69">
            <v>24320</v>
          </cell>
          <cell r="B69">
            <v>62</v>
          </cell>
          <cell r="C69">
            <v>26146</v>
          </cell>
          <cell r="D69">
            <v>58</v>
          </cell>
          <cell r="E69">
            <v>26146</v>
          </cell>
          <cell r="F69">
            <v>57</v>
          </cell>
          <cell r="G69">
            <v>27973</v>
          </cell>
          <cell r="H69">
            <v>53</v>
          </cell>
        </row>
        <row r="70">
          <cell r="A70">
            <v>24351</v>
          </cell>
          <cell r="B70">
            <v>62</v>
          </cell>
          <cell r="C70">
            <v>26177</v>
          </cell>
          <cell r="D70">
            <v>58</v>
          </cell>
          <cell r="E70">
            <v>26177</v>
          </cell>
          <cell r="F70">
            <v>57</v>
          </cell>
          <cell r="G70">
            <v>28004</v>
          </cell>
          <cell r="H70">
            <v>53</v>
          </cell>
        </row>
        <row r="71">
          <cell r="A71">
            <v>24381</v>
          </cell>
          <cell r="B71">
            <v>62</v>
          </cell>
          <cell r="C71">
            <v>26207</v>
          </cell>
          <cell r="D71">
            <v>58</v>
          </cell>
          <cell r="E71">
            <v>26207</v>
          </cell>
          <cell r="F71">
            <v>57</v>
          </cell>
          <cell r="G71">
            <v>28034</v>
          </cell>
          <cell r="H71">
            <v>53</v>
          </cell>
        </row>
        <row r="72">
          <cell r="A72">
            <v>24412</v>
          </cell>
          <cell r="B72">
            <v>62</v>
          </cell>
          <cell r="C72">
            <v>26238</v>
          </cell>
          <cell r="D72">
            <v>58</v>
          </cell>
          <cell r="E72">
            <v>26238</v>
          </cell>
          <cell r="F72">
            <v>57</v>
          </cell>
          <cell r="G72">
            <v>28065</v>
          </cell>
          <cell r="H72">
            <v>53</v>
          </cell>
        </row>
        <row r="73">
          <cell r="A73">
            <v>24442</v>
          </cell>
          <cell r="B73">
            <v>62</v>
          </cell>
          <cell r="C73">
            <v>26268</v>
          </cell>
          <cell r="D73">
            <v>58</v>
          </cell>
          <cell r="E73">
            <v>26268</v>
          </cell>
          <cell r="F73">
            <v>57</v>
          </cell>
          <cell r="G73">
            <v>28095</v>
          </cell>
          <cell r="H73">
            <v>53</v>
          </cell>
        </row>
        <row r="74">
          <cell r="A74">
            <v>24473</v>
          </cell>
          <cell r="B74">
            <v>62</v>
          </cell>
          <cell r="C74">
            <v>26299</v>
          </cell>
          <cell r="D74">
            <v>58.4</v>
          </cell>
          <cell r="E74">
            <v>26299</v>
          </cell>
          <cell r="F74">
            <v>57</v>
          </cell>
          <cell r="G74">
            <v>28126</v>
          </cell>
          <cell r="H74">
            <v>53.4</v>
          </cell>
        </row>
        <row r="75">
          <cell r="A75">
            <v>24504</v>
          </cell>
          <cell r="B75">
            <v>62</v>
          </cell>
          <cell r="C75">
            <v>26330</v>
          </cell>
          <cell r="D75">
            <v>58.4</v>
          </cell>
          <cell r="E75">
            <v>26330</v>
          </cell>
          <cell r="F75">
            <v>57</v>
          </cell>
          <cell r="G75">
            <v>28157</v>
          </cell>
          <cell r="H75">
            <v>53.4</v>
          </cell>
        </row>
        <row r="76">
          <cell r="A76">
            <v>24532</v>
          </cell>
          <cell r="B76">
            <v>62</v>
          </cell>
          <cell r="C76">
            <v>26359</v>
          </cell>
          <cell r="D76">
            <v>58.4</v>
          </cell>
          <cell r="E76">
            <v>26359</v>
          </cell>
          <cell r="F76">
            <v>57</v>
          </cell>
          <cell r="G76">
            <v>28185</v>
          </cell>
          <cell r="H76">
            <v>53.4</v>
          </cell>
        </row>
        <row r="77">
          <cell r="A77">
            <v>24563</v>
          </cell>
          <cell r="B77">
            <v>62</v>
          </cell>
          <cell r="C77">
            <v>26390</v>
          </cell>
          <cell r="D77">
            <v>58.4</v>
          </cell>
          <cell r="E77">
            <v>26390</v>
          </cell>
          <cell r="F77">
            <v>57</v>
          </cell>
          <cell r="G77">
            <v>28216</v>
          </cell>
          <cell r="H77">
            <v>53.4</v>
          </cell>
        </row>
        <row r="78">
          <cell r="A78">
            <v>24593</v>
          </cell>
          <cell r="B78">
            <v>62</v>
          </cell>
          <cell r="C78">
            <v>26420</v>
          </cell>
          <cell r="D78">
            <v>58.4</v>
          </cell>
          <cell r="E78">
            <v>26420</v>
          </cell>
          <cell r="F78">
            <v>57</v>
          </cell>
          <cell r="G78">
            <v>28246</v>
          </cell>
          <cell r="H78">
            <v>53.4</v>
          </cell>
        </row>
        <row r="79">
          <cell r="A79">
            <v>24624</v>
          </cell>
          <cell r="B79">
            <v>62</v>
          </cell>
          <cell r="C79">
            <v>26451</v>
          </cell>
          <cell r="D79">
            <v>58.4</v>
          </cell>
          <cell r="E79">
            <v>26451</v>
          </cell>
          <cell r="F79">
            <v>57</v>
          </cell>
          <cell r="G79">
            <v>28277</v>
          </cell>
          <cell r="H79">
            <v>53.4</v>
          </cell>
        </row>
        <row r="80">
          <cell r="A80">
            <v>24654</v>
          </cell>
          <cell r="B80">
            <v>62</v>
          </cell>
          <cell r="C80">
            <v>26481</v>
          </cell>
          <cell r="D80">
            <v>58.4</v>
          </cell>
          <cell r="E80">
            <v>26481</v>
          </cell>
          <cell r="F80">
            <v>57</v>
          </cell>
          <cell r="G80">
            <v>28307</v>
          </cell>
          <cell r="H80">
            <v>53.4</v>
          </cell>
        </row>
        <row r="81">
          <cell r="A81">
            <v>24685</v>
          </cell>
          <cell r="B81">
            <v>62</v>
          </cell>
          <cell r="C81">
            <v>26512</v>
          </cell>
          <cell r="D81">
            <v>58.4</v>
          </cell>
          <cell r="E81">
            <v>26512</v>
          </cell>
          <cell r="F81">
            <v>57</v>
          </cell>
          <cell r="G81">
            <v>28338</v>
          </cell>
          <cell r="H81">
            <v>53.4</v>
          </cell>
        </row>
        <row r="82">
          <cell r="A82">
            <v>24716</v>
          </cell>
          <cell r="B82">
            <v>62</v>
          </cell>
          <cell r="C82">
            <v>26543</v>
          </cell>
          <cell r="D82">
            <v>58.8</v>
          </cell>
          <cell r="E82">
            <v>26543</v>
          </cell>
          <cell r="F82">
            <v>57</v>
          </cell>
          <cell r="G82">
            <v>28369</v>
          </cell>
          <cell r="H82">
            <v>53.8</v>
          </cell>
        </row>
        <row r="83">
          <cell r="A83">
            <v>24746</v>
          </cell>
          <cell r="B83">
            <v>62</v>
          </cell>
          <cell r="C83">
            <v>26573</v>
          </cell>
          <cell r="D83">
            <v>58.8</v>
          </cell>
          <cell r="E83">
            <v>26573</v>
          </cell>
          <cell r="F83">
            <v>57</v>
          </cell>
          <cell r="G83">
            <v>28399</v>
          </cell>
          <cell r="H83">
            <v>53.8</v>
          </cell>
        </row>
        <row r="84">
          <cell r="A84">
            <v>24777</v>
          </cell>
          <cell r="B84">
            <v>62</v>
          </cell>
          <cell r="C84">
            <v>26604</v>
          </cell>
          <cell r="D84">
            <v>58.8</v>
          </cell>
          <cell r="E84">
            <v>26604</v>
          </cell>
          <cell r="F84">
            <v>57</v>
          </cell>
          <cell r="G84">
            <v>28430</v>
          </cell>
          <cell r="H84">
            <v>53.8</v>
          </cell>
        </row>
        <row r="85">
          <cell r="A85">
            <v>24807</v>
          </cell>
          <cell r="B85">
            <v>62</v>
          </cell>
          <cell r="C85">
            <v>26634</v>
          </cell>
          <cell r="D85">
            <v>58.8</v>
          </cell>
          <cell r="E85">
            <v>26634</v>
          </cell>
          <cell r="F85">
            <v>57</v>
          </cell>
          <cell r="G85">
            <v>28460</v>
          </cell>
          <cell r="H85">
            <v>53.8</v>
          </cell>
        </row>
        <row r="86">
          <cell r="A86">
            <v>24838</v>
          </cell>
          <cell r="B86">
            <v>62</v>
          </cell>
          <cell r="C86">
            <v>26665</v>
          </cell>
          <cell r="D86">
            <v>58.8</v>
          </cell>
          <cell r="E86">
            <v>26665</v>
          </cell>
          <cell r="F86">
            <v>57</v>
          </cell>
          <cell r="G86">
            <v>28491</v>
          </cell>
          <cell r="H86">
            <v>53.8</v>
          </cell>
        </row>
        <row r="87">
          <cell r="A87">
            <v>24869</v>
          </cell>
          <cell r="B87">
            <v>62</v>
          </cell>
          <cell r="C87">
            <v>26696</v>
          </cell>
          <cell r="D87">
            <v>58.8</v>
          </cell>
          <cell r="E87">
            <v>26696</v>
          </cell>
          <cell r="F87">
            <v>57</v>
          </cell>
          <cell r="G87">
            <v>28522</v>
          </cell>
          <cell r="H87">
            <v>53.8</v>
          </cell>
        </row>
        <row r="88">
          <cell r="A88">
            <v>24898</v>
          </cell>
          <cell r="B88">
            <v>62</v>
          </cell>
          <cell r="C88">
            <v>26724</v>
          </cell>
          <cell r="D88">
            <v>58.8</v>
          </cell>
          <cell r="E88">
            <v>26724</v>
          </cell>
          <cell r="F88">
            <v>57</v>
          </cell>
          <cell r="G88">
            <v>28550</v>
          </cell>
          <cell r="H88">
            <v>53.8</v>
          </cell>
        </row>
        <row r="89">
          <cell r="A89">
            <v>24929</v>
          </cell>
          <cell r="B89">
            <v>62</v>
          </cell>
          <cell r="C89">
            <v>26755</v>
          </cell>
          <cell r="D89">
            <v>58.8</v>
          </cell>
          <cell r="E89">
            <v>26755</v>
          </cell>
          <cell r="F89">
            <v>57</v>
          </cell>
          <cell r="G89">
            <v>28581</v>
          </cell>
          <cell r="H89">
            <v>53.8</v>
          </cell>
        </row>
        <row r="90">
          <cell r="A90">
            <v>24959</v>
          </cell>
          <cell r="B90">
            <v>62</v>
          </cell>
          <cell r="C90">
            <v>26785</v>
          </cell>
          <cell r="D90">
            <v>59</v>
          </cell>
          <cell r="E90">
            <v>26785</v>
          </cell>
          <cell r="F90">
            <v>57</v>
          </cell>
          <cell r="G90">
            <v>28611</v>
          </cell>
          <cell r="H90">
            <v>54</v>
          </cell>
        </row>
        <row r="91">
          <cell r="A91">
            <v>24990</v>
          </cell>
          <cell r="B91">
            <v>62</v>
          </cell>
          <cell r="C91">
            <v>26816</v>
          </cell>
          <cell r="D91">
            <v>59</v>
          </cell>
          <cell r="E91">
            <v>26816</v>
          </cell>
          <cell r="F91">
            <v>57</v>
          </cell>
          <cell r="G91">
            <v>28642</v>
          </cell>
          <cell r="H91">
            <v>54</v>
          </cell>
        </row>
        <row r="92">
          <cell r="A92">
            <v>25020</v>
          </cell>
          <cell r="B92">
            <v>62</v>
          </cell>
          <cell r="C92">
            <v>26846</v>
          </cell>
          <cell r="D92">
            <v>59</v>
          </cell>
          <cell r="E92">
            <v>26846</v>
          </cell>
          <cell r="F92">
            <v>57</v>
          </cell>
          <cell r="G92">
            <v>28672</v>
          </cell>
          <cell r="H92">
            <v>54</v>
          </cell>
        </row>
        <row r="93">
          <cell r="A93">
            <v>25051</v>
          </cell>
          <cell r="B93">
            <v>62</v>
          </cell>
          <cell r="C93">
            <v>26877</v>
          </cell>
          <cell r="D93">
            <v>59</v>
          </cell>
          <cell r="E93">
            <v>26877</v>
          </cell>
          <cell r="F93">
            <v>57</v>
          </cell>
          <cell r="G93">
            <v>28703</v>
          </cell>
          <cell r="H93">
            <v>54</v>
          </cell>
        </row>
        <row r="94">
          <cell r="A94">
            <v>25082</v>
          </cell>
          <cell r="B94">
            <v>62</v>
          </cell>
          <cell r="C94">
            <v>26908</v>
          </cell>
          <cell r="D94">
            <v>59</v>
          </cell>
          <cell r="E94">
            <v>26908</v>
          </cell>
          <cell r="F94">
            <v>57</v>
          </cell>
          <cell r="G94">
            <v>28734</v>
          </cell>
          <cell r="H94">
            <v>54</v>
          </cell>
        </row>
        <row r="95">
          <cell r="A95">
            <v>25112</v>
          </cell>
          <cell r="B95">
            <v>62</v>
          </cell>
          <cell r="C95">
            <v>26938</v>
          </cell>
          <cell r="D95">
            <v>59</v>
          </cell>
          <cell r="E95">
            <v>26938</v>
          </cell>
          <cell r="F95">
            <v>57</v>
          </cell>
          <cell r="G95">
            <v>28764</v>
          </cell>
          <cell r="H95">
            <v>54</v>
          </cell>
        </row>
        <row r="96">
          <cell r="A96">
            <v>25143</v>
          </cell>
          <cell r="B96">
            <v>62</v>
          </cell>
          <cell r="C96">
            <v>26969</v>
          </cell>
          <cell r="D96">
            <v>59</v>
          </cell>
          <cell r="E96">
            <v>26969</v>
          </cell>
          <cell r="F96">
            <v>57</v>
          </cell>
          <cell r="G96">
            <v>28795</v>
          </cell>
          <cell r="H96">
            <v>54</v>
          </cell>
        </row>
        <row r="97">
          <cell r="A97">
            <v>25173</v>
          </cell>
          <cell r="B97">
            <v>62</v>
          </cell>
          <cell r="C97">
            <v>26999</v>
          </cell>
          <cell r="D97">
            <v>59</v>
          </cell>
          <cell r="E97">
            <v>26999</v>
          </cell>
          <cell r="F97">
            <v>57</v>
          </cell>
          <cell r="G97">
            <v>28825</v>
          </cell>
          <cell r="H97">
            <v>54</v>
          </cell>
        </row>
        <row r="98">
          <cell r="A98">
            <v>25204</v>
          </cell>
          <cell r="B98">
            <v>62</v>
          </cell>
          <cell r="C98">
            <v>27030</v>
          </cell>
          <cell r="D98">
            <v>59.4</v>
          </cell>
          <cell r="E98">
            <v>27030</v>
          </cell>
          <cell r="F98">
            <v>57</v>
          </cell>
          <cell r="G98">
            <v>28856</v>
          </cell>
          <cell r="H98">
            <v>54.4</v>
          </cell>
        </row>
        <row r="99">
          <cell r="A99">
            <v>25235</v>
          </cell>
          <cell r="B99">
            <v>62</v>
          </cell>
          <cell r="C99">
            <v>27061</v>
          </cell>
          <cell r="D99">
            <v>59.4</v>
          </cell>
          <cell r="E99">
            <v>27061</v>
          </cell>
          <cell r="F99">
            <v>57</v>
          </cell>
          <cell r="G99">
            <v>28887</v>
          </cell>
          <cell r="H99">
            <v>54.4</v>
          </cell>
        </row>
        <row r="100">
          <cell r="A100">
            <v>25263</v>
          </cell>
          <cell r="B100">
            <v>62</v>
          </cell>
          <cell r="C100">
            <v>27089</v>
          </cell>
          <cell r="D100">
            <v>59.4</v>
          </cell>
          <cell r="E100">
            <v>27089</v>
          </cell>
          <cell r="F100">
            <v>57</v>
          </cell>
          <cell r="G100">
            <v>28915</v>
          </cell>
          <cell r="H100">
            <v>54.4</v>
          </cell>
        </row>
        <row r="101">
          <cell r="A101">
            <v>25294</v>
          </cell>
          <cell r="B101">
            <v>62</v>
          </cell>
          <cell r="C101">
            <v>27120</v>
          </cell>
          <cell r="D101">
            <v>59.4</v>
          </cell>
          <cell r="E101">
            <v>27120</v>
          </cell>
          <cell r="F101">
            <v>57</v>
          </cell>
          <cell r="G101">
            <v>28946</v>
          </cell>
          <cell r="H101">
            <v>54.4</v>
          </cell>
        </row>
        <row r="102">
          <cell r="A102">
            <v>25324</v>
          </cell>
          <cell r="B102">
            <v>62</v>
          </cell>
          <cell r="C102">
            <v>27150</v>
          </cell>
          <cell r="D102">
            <v>59.4</v>
          </cell>
          <cell r="E102">
            <v>27150</v>
          </cell>
          <cell r="F102">
            <v>57</v>
          </cell>
          <cell r="G102">
            <v>28976</v>
          </cell>
          <cell r="H102">
            <v>54.4</v>
          </cell>
        </row>
        <row r="103">
          <cell r="A103">
            <v>25355</v>
          </cell>
          <cell r="B103">
            <v>62</v>
          </cell>
          <cell r="C103">
            <v>27181</v>
          </cell>
          <cell r="D103">
            <v>59.4</v>
          </cell>
          <cell r="E103">
            <v>27181</v>
          </cell>
          <cell r="F103">
            <v>57</v>
          </cell>
          <cell r="G103">
            <v>29007</v>
          </cell>
          <cell r="H103">
            <v>54.4</v>
          </cell>
        </row>
        <row r="104">
          <cell r="A104">
            <v>25385</v>
          </cell>
          <cell r="B104">
            <v>62</v>
          </cell>
          <cell r="C104">
            <v>27211</v>
          </cell>
          <cell r="D104">
            <v>59.4</v>
          </cell>
          <cell r="E104">
            <v>27211</v>
          </cell>
          <cell r="F104">
            <v>57</v>
          </cell>
          <cell r="G104">
            <v>29037</v>
          </cell>
          <cell r="H104">
            <v>54.4</v>
          </cell>
        </row>
        <row r="105">
          <cell r="A105">
            <v>25416</v>
          </cell>
          <cell r="B105">
            <v>62</v>
          </cell>
          <cell r="C105">
            <v>27242</v>
          </cell>
          <cell r="D105">
            <v>59.4</v>
          </cell>
          <cell r="E105">
            <v>27242</v>
          </cell>
          <cell r="F105">
            <v>57</v>
          </cell>
          <cell r="G105">
            <v>29068</v>
          </cell>
          <cell r="H105">
            <v>54.4</v>
          </cell>
        </row>
        <row r="106">
          <cell r="A106">
            <v>25447</v>
          </cell>
          <cell r="B106">
            <v>62</v>
          </cell>
          <cell r="C106">
            <v>27273</v>
          </cell>
          <cell r="D106">
            <v>59.8</v>
          </cell>
          <cell r="E106">
            <v>27273</v>
          </cell>
          <cell r="F106">
            <v>57</v>
          </cell>
          <cell r="G106">
            <v>29099</v>
          </cell>
          <cell r="H106">
            <v>54.8</v>
          </cell>
        </row>
        <row r="107">
          <cell r="A107">
            <v>25477</v>
          </cell>
          <cell r="B107">
            <v>62</v>
          </cell>
          <cell r="C107">
            <v>27303</v>
          </cell>
          <cell r="D107">
            <v>59.8</v>
          </cell>
          <cell r="E107">
            <v>27303</v>
          </cell>
          <cell r="F107">
            <v>57</v>
          </cell>
          <cell r="G107">
            <v>29129</v>
          </cell>
          <cell r="H107">
            <v>54.8</v>
          </cell>
        </row>
        <row r="108">
          <cell r="A108">
            <v>25508</v>
          </cell>
          <cell r="B108">
            <v>62</v>
          </cell>
          <cell r="C108">
            <v>27334</v>
          </cell>
          <cell r="D108">
            <v>59.8</v>
          </cell>
          <cell r="E108">
            <v>27334</v>
          </cell>
          <cell r="F108">
            <v>57</v>
          </cell>
          <cell r="G108">
            <v>29160</v>
          </cell>
          <cell r="H108">
            <v>54.8</v>
          </cell>
        </row>
        <row r="109">
          <cell r="A109">
            <v>25538</v>
          </cell>
          <cell r="B109">
            <v>62</v>
          </cell>
          <cell r="C109">
            <v>27364</v>
          </cell>
          <cell r="D109">
            <v>59.8</v>
          </cell>
          <cell r="E109">
            <v>27364</v>
          </cell>
          <cell r="F109">
            <v>57</v>
          </cell>
          <cell r="G109">
            <v>29190</v>
          </cell>
          <cell r="H109">
            <v>54.8</v>
          </cell>
        </row>
        <row r="110">
          <cell r="A110">
            <v>25569</v>
          </cell>
          <cell r="B110">
            <v>62</v>
          </cell>
          <cell r="C110">
            <v>27395</v>
          </cell>
          <cell r="D110">
            <v>59.8</v>
          </cell>
          <cell r="E110">
            <v>27395</v>
          </cell>
          <cell r="F110">
            <v>57</v>
          </cell>
          <cell r="G110">
            <v>29221</v>
          </cell>
          <cell r="H110">
            <v>54.8</v>
          </cell>
        </row>
        <row r="111">
          <cell r="A111">
            <v>25600</v>
          </cell>
          <cell r="B111">
            <v>62</v>
          </cell>
          <cell r="C111">
            <v>27426</v>
          </cell>
          <cell r="D111">
            <v>59.8</v>
          </cell>
          <cell r="E111">
            <v>27426</v>
          </cell>
          <cell r="F111">
            <v>57</v>
          </cell>
          <cell r="G111">
            <v>29252</v>
          </cell>
          <cell r="H111">
            <v>54.8</v>
          </cell>
        </row>
        <row r="112">
          <cell r="A112">
            <v>25628</v>
          </cell>
          <cell r="B112">
            <v>62</v>
          </cell>
          <cell r="C112">
            <v>27454</v>
          </cell>
          <cell r="D112">
            <v>59.8</v>
          </cell>
          <cell r="E112">
            <v>27454</v>
          </cell>
          <cell r="F112">
            <v>57</v>
          </cell>
          <cell r="G112">
            <v>29281</v>
          </cell>
          <cell r="H112">
            <v>54.8</v>
          </cell>
        </row>
        <row r="113">
          <cell r="A113">
            <v>25659</v>
          </cell>
          <cell r="B113">
            <v>62</v>
          </cell>
          <cell r="C113">
            <v>27485</v>
          </cell>
          <cell r="D113">
            <v>59.8</v>
          </cell>
          <cell r="E113">
            <v>27485</v>
          </cell>
          <cell r="F113">
            <v>57</v>
          </cell>
          <cell r="G113">
            <v>29312</v>
          </cell>
          <cell r="H113">
            <v>54.8</v>
          </cell>
        </row>
        <row r="114">
          <cell r="A114">
            <v>25689</v>
          </cell>
          <cell r="B114">
            <v>62</v>
          </cell>
          <cell r="C114">
            <v>27515</v>
          </cell>
          <cell r="D114">
            <v>60</v>
          </cell>
          <cell r="E114">
            <v>27515</v>
          </cell>
          <cell r="F114">
            <v>57</v>
          </cell>
          <cell r="G114">
            <v>29342</v>
          </cell>
          <cell r="H114">
            <v>55</v>
          </cell>
        </row>
        <row r="115">
          <cell r="A115">
            <v>25720</v>
          </cell>
          <cell r="B115">
            <v>62</v>
          </cell>
          <cell r="C115">
            <v>27546</v>
          </cell>
          <cell r="D115">
            <v>60</v>
          </cell>
          <cell r="E115">
            <v>27546</v>
          </cell>
          <cell r="F115">
            <v>57</v>
          </cell>
          <cell r="G115">
            <v>29373</v>
          </cell>
          <cell r="H115">
            <v>55</v>
          </cell>
        </row>
        <row r="116">
          <cell r="A116">
            <v>25750</v>
          </cell>
          <cell r="B116">
            <v>62</v>
          </cell>
          <cell r="C116">
            <v>27576</v>
          </cell>
          <cell r="D116">
            <v>60</v>
          </cell>
          <cell r="E116">
            <v>27576</v>
          </cell>
          <cell r="F116">
            <v>57</v>
          </cell>
          <cell r="G116">
            <v>29403</v>
          </cell>
          <cell r="H116">
            <v>55</v>
          </cell>
        </row>
        <row r="117">
          <cell r="A117">
            <v>25781</v>
          </cell>
          <cell r="B117">
            <v>62</v>
          </cell>
          <cell r="C117">
            <v>27607</v>
          </cell>
          <cell r="D117">
            <v>60</v>
          </cell>
          <cell r="E117">
            <v>27607</v>
          </cell>
          <cell r="F117">
            <v>57</v>
          </cell>
          <cell r="G117">
            <v>29434</v>
          </cell>
          <cell r="H117">
            <v>55</v>
          </cell>
        </row>
        <row r="118">
          <cell r="A118">
            <v>25812</v>
          </cell>
          <cell r="B118">
            <v>62</v>
          </cell>
          <cell r="C118">
            <v>27638</v>
          </cell>
          <cell r="D118">
            <v>60</v>
          </cell>
          <cell r="E118">
            <v>27638</v>
          </cell>
          <cell r="F118">
            <v>57</v>
          </cell>
          <cell r="G118">
            <v>29465</v>
          </cell>
          <cell r="H118">
            <v>55</v>
          </cell>
        </row>
        <row r="119">
          <cell r="A119">
            <v>25842</v>
          </cell>
          <cell r="B119">
            <v>62</v>
          </cell>
          <cell r="C119">
            <v>27668</v>
          </cell>
          <cell r="D119">
            <v>60</v>
          </cell>
          <cell r="E119">
            <v>27668</v>
          </cell>
          <cell r="F119">
            <v>57</v>
          </cell>
          <cell r="G119">
            <v>29495</v>
          </cell>
          <cell r="H119">
            <v>55</v>
          </cell>
        </row>
        <row r="120">
          <cell r="A120">
            <v>25873</v>
          </cell>
          <cell r="B120">
            <v>62</v>
          </cell>
          <cell r="C120">
            <v>27699</v>
          </cell>
          <cell r="D120">
            <v>60</v>
          </cell>
          <cell r="E120">
            <v>27699</v>
          </cell>
          <cell r="F120">
            <v>57</v>
          </cell>
          <cell r="G120">
            <v>29526</v>
          </cell>
          <cell r="H120">
            <v>55</v>
          </cell>
        </row>
        <row r="121">
          <cell r="A121">
            <v>25903</v>
          </cell>
          <cell r="B121">
            <v>62</v>
          </cell>
          <cell r="C121">
            <v>27729</v>
          </cell>
          <cell r="D121">
            <v>60</v>
          </cell>
          <cell r="E121">
            <v>27729</v>
          </cell>
          <cell r="F121">
            <v>57</v>
          </cell>
          <cell r="G121">
            <v>29556</v>
          </cell>
          <cell r="H121">
            <v>55</v>
          </cell>
        </row>
        <row r="122">
          <cell r="A122">
            <v>25934</v>
          </cell>
          <cell r="B122">
            <v>62</v>
          </cell>
          <cell r="C122">
            <v>27760</v>
          </cell>
          <cell r="D122">
            <v>60</v>
          </cell>
          <cell r="E122">
            <v>27760</v>
          </cell>
          <cell r="F122">
            <v>57</v>
          </cell>
          <cell r="G122">
            <v>29587</v>
          </cell>
          <cell r="H122">
            <v>55</v>
          </cell>
        </row>
        <row r="123">
          <cell r="A123">
            <v>25965</v>
          </cell>
          <cell r="B123">
            <v>62</v>
          </cell>
          <cell r="C123">
            <v>27791</v>
          </cell>
          <cell r="D123">
            <v>60</v>
          </cell>
          <cell r="E123">
            <v>27791</v>
          </cell>
          <cell r="F123">
            <v>57</v>
          </cell>
          <cell r="G123">
            <v>29618</v>
          </cell>
          <cell r="H123">
            <v>55</v>
          </cell>
        </row>
        <row r="124">
          <cell r="A124">
            <v>25993</v>
          </cell>
          <cell r="B124">
            <v>62</v>
          </cell>
          <cell r="C124">
            <v>27820</v>
          </cell>
          <cell r="D124">
            <v>60</v>
          </cell>
          <cell r="E124">
            <v>27820</v>
          </cell>
          <cell r="F124">
            <v>57</v>
          </cell>
          <cell r="G124">
            <v>29646</v>
          </cell>
          <cell r="H124">
            <v>55</v>
          </cell>
        </row>
        <row r="125">
          <cell r="A125">
            <v>26024</v>
          </cell>
          <cell r="B125">
            <v>62</v>
          </cell>
          <cell r="C125">
            <v>27851</v>
          </cell>
          <cell r="D125">
            <v>60</v>
          </cell>
          <cell r="E125">
            <v>27851</v>
          </cell>
          <cell r="F125">
            <v>57</v>
          </cell>
          <cell r="G125">
            <v>29677</v>
          </cell>
          <cell r="H125">
            <v>55</v>
          </cell>
        </row>
        <row r="126">
          <cell r="A126">
            <v>26054</v>
          </cell>
          <cell r="B126">
            <v>62</v>
          </cell>
          <cell r="C126">
            <v>27881</v>
          </cell>
          <cell r="D126">
            <v>60</v>
          </cell>
          <cell r="E126">
            <v>27881</v>
          </cell>
          <cell r="F126">
            <v>57</v>
          </cell>
          <cell r="G126">
            <v>29707</v>
          </cell>
          <cell r="H126">
            <v>55</v>
          </cell>
        </row>
        <row r="127">
          <cell r="A127">
            <v>26085</v>
          </cell>
          <cell r="B127">
            <v>62</v>
          </cell>
          <cell r="C127">
            <v>27912</v>
          </cell>
          <cell r="D127">
            <v>60</v>
          </cell>
          <cell r="E127">
            <v>27912</v>
          </cell>
          <cell r="F127">
            <v>57</v>
          </cell>
          <cell r="G127">
            <v>29738</v>
          </cell>
          <cell r="H127">
            <v>55</v>
          </cell>
        </row>
        <row r="128">
          <cell r="A128">
            <v>26115</v>
          </cell>
          <cell r="B128">
            <v>62</v>
          </cell>
          <cell r="C128">
            <v>27942</v>
          </cell>
          <cell r="D128">
            <v>60</v>
          </cell>
          <cell r="E128">
            <v>27942</v>
          </cell>
          <cell r="F128">
            <v>57</v>
          </cell>
          <cell r="G128">
            <v>29768</v>
          </cell>
          <cell r="H128">
            <v>55</v>
          </cell>
        </row>
        <row r="129">
          <cell r="A129">
            <v>26146</v>
          </cell>
          <cell r="B129">
            <v>62</v>
          </cell>
          <cell r="C129">
            <v>27973</v>
          </cell>
          <cell r="D129">
            <v>60</v>
          </cell>
          <cell r="E129">
            <v>27973</v>
          </cell>
          <cell r="F129">
            <v>57</v>
          </cell>
          <cell r="G129">
            <v>29799</v>
          </cell>
          <cell r="H129">
            <v>55</v>
          </cell>
        </row>
        <row r="130">
          <cell r="A130">
            <v>26177</v>
          </cell>
          <cell r="B130">
            <v>62</v>
          </cell>
          <cell r="C130">
            <v>28004</v>
          </cell>
          <cell r="D130">
            <v>60</v>
          </cell>
          <cell r="E130">
            <v>28004</v>
          </cell>
          <cell r="F130">
            <v>57</v>
          </cell>
          <cell r="G130">
            <v>29830</v>
          </cell>
          <cell r="H130">
            <v>55</v>
          </cell>
        </row>
        <row r="131">
          <cell r="A131">
            <v>26207</v>
          </cell>
          <cell r="B131">
            <v>62</v>
          </cell>
          <cell r="C131">
            <v>28034</v>
          </cell>
          <cell r="D131">
            <v>60</v>
          </cell>
          <cell r="E131">
            <v>28034</v>
          </cell>
          <cell r="F131">
            <v>57</v>
          </cell>
          <cell r="G131">
            <v>29860</v>
          </cell>
          <cell r="H131">
            <v>55</v>
          </cell>
        </row>
        <row r="132">
          <cell r="A132">
            <v>26238</v>
          </cell>
          <cell r="B132">
            <v>62</v>
          </cell>
          <cell r="C132">
            <v>28065</v>
          </cell>
          <cell r="D132">
            <v>60</v>
          </cell>
          <cell r="E132">
            <v>28065</v>
          </cell>
          <cell r="F132">
            <v>57</v>
          </cell>
          <cell r="G132">
            <v>29891</v>
          </cell>
          <cell r="H132">
            <v>55</v>
          </cell>
        </row>
        <row r="133">
          <cell r="A133">
            <v>26268</v>
          </cell>
          <cell r="B133">
            <v>62</v>
          </cell>
          <cell r="C133">
            <v>28095</v>
          </cell>
          <cell r="D133">
            <v>60</v>
          </cell>
          <cell r="E133">
            <v>28095</v>
          </cell>
          <cell r="F133">
            <v>57</v>
          </cell>
          <cell r="G133">
            <v>29921</v>
          </cell>
          <cell r="H133">
            <v>55</v>
          </cell>
        </row>
        <row r="134">
          <cell r="A134">
            <v>26299</v>
          </cell>
          <cell r="B134">
            <v>62</v>
          </cell>
          <cell r="C134">
            <v>28126</v>
          </cell>
          <cell r="D134">
            <v>60</v>
          </cell>
          <cell r="E134">
            <v>28126</v>
          </cell>
          <cell r="F134">
            <v>57</v>
          </cell>
          <cell r="G134">
            <v>29952</v>
          </cell>
          <cell r="H134">
            <v>55</v>
          </cell>
        </row>
        <row r="135">
          <cell r="A135">
            <v>26330</v>
          </cell>
          <cell r="B135">
            <v>62</v>
          </cell>
          <cell r="C135">
            <v>28157</v>
          </cell>
          <cell r="D135">
            <v>60</v>
          </cell>
          <cell r="E135">
            <v>28157</v>
          </cell>
          <cell r="F135">
            <v>57</v>
          </cell>
          <cell r="G135">
            <v>29983</v>
          </cell>
          <cell r="H135">
            <v>55</v>
          </cell>
        </row>
        <row r="136">
          <cell r="A136">
            <v>26359</v>
          </cell>
          <cell r="B136">
            <v>62</v>
          </cell>
          <cell r="C136">
            <v>28185</v>
          </cell>
          <cell r="D136">
            <v>60</v>
          </cell>
          <cell r="E136">
            <v>28185</v>
          </cell>
          <cell r="F136">
            <v>57</v>
          </cell>
          <cell r="G136">
            <v>30011</v>
          </cell>
          <cell r="H136">
            <v>55</v>
          </cell>
        </row>
        <row r="137">
          <cell r="A137">
            <v>26390</v>
          </cell>
          <cell r="B137">
            <v>62</v>
          </cell>
          <cell r="C137">
            <v>28216</v>
          </cell>
          <cell r="D137">
            <v>60</v>
          </cell>
          <cell r="E137">
            <v>28216</v>
          </cell>
          <cell r="F137">
            <v>57</v>
          </cell>
          <cell r="G137">
            <v>30042</v>
          </cell>
          <cell r="H137">
            <v>55</v>
          </cell>
        </row>
        <row r="138">
          <cell r="A138">
            <v>26420</v>
          </cell>
          <cell r="B138">
            <v>62</v>
          </cell>
          <cell r="C138">
            <v>28246</v>
          </cell>
          <cell r="D138">
            <v>60</v>
          </cell>
          <cell r="E138">
            <v>28246</v>
          </cell>
          <cell r="F138">
            <v>57</v>
          </cell>
          <cell r="G138">
            <v>30072</v>
          </cell>
          <cell r="H138">
            <v>55</v>
          </cell>
        </row>
        <row r="139">
          <cell r="A139">
            <v>26451</v>
          </cell>
          <cell r="B139">
            <v>62</v>
          </cell>
          <cell r="C139">
            <v>28277</v>
          </cell>
          <cell r="D139">
            <v>60</v>
          </cell>
          <cell r="E139">
            <v>28277</v>
          </cell>
          <cell r="F139">
            <v>57</v>
          </cell>
          <cell r="G139">
            <v>30103</v>
          </cell>
          <cell r="H139">
            <v>55</v>
          </cell>
        </row>
        <row r="140">
          <cell r="A140">
            <v>26481</v>
          </cell>
          <cell r="B140">
            <v>62</v>
          </cell>
          <cell r="C140">
            <v>28307</v>
          </cell>
          <cell r="D140">
            <v>60</v>
          </cell>
          <cell r="E140">
            <v>28307</v>
          </cell>
          <cell r="F140">
            <v>57</v>
          </cell>
          <cell r="G140">
            <v>30133</v>
          </cell>
          <cell r="H140">
            <v>55</v>
          </cell>
        </row>
        <row r="141">
          <cell r="A141">
            <v>26512</v>
          </cell>
          <cell r="B141">
            <v>62</v>
          </cell>
          <cell r="C141">
            <v>28338</v>
          </cell>
          <cell r="D141">
            <v>60</v>
          </cell>
          <cell r="E141">
            <v>28338</v>
          </cell>
          <cell r="F141">
            <v>57</v>
          </cell>
          <cell r="G141">
            <v>30164</v>
          </cell>
          <cell r="H141">
            <v>55</v>
          </cell>
        </row>
        <row r="142">
          <cell r="A142">
            <v>26543</v>
          </cell>
          <cell r="B142">
            <v>62</v>
          </cell>
          <cell r="C142">
            <v>28369</v>
          </cell>
          <cell r="D142">
            <v>60</v>
          </cell>
          <cell r="E142">
            <v>28369</v>
          </cell>
          <cell r="F142">
            <v>57</v>
          </cell>
          <cell r="G142">
            <v>30195</v>
          </cell>
          <cell r="H142">
            <v>55</v>
          </cell>
        </row>
        <row r="143">
          <cell r="A143">
            <v>26573</v>
          </cell>
          <cell r="B143">
            <v>62</v>
          </cell>
          <cell r="C143">
            <v>28399</v>
          </cell>
          <cell r="D143">
            <v>60</v>
          </cell>
          <cell r="E143">
            <v>28399</v>
          </cell>
          <cell r="F143">
            <v>57</v>
          </cell>
          <cell r="G143">
            <v>30225</v>
          </cell>
          <cell r="H143">
            <v>55</v>
          </cell>
        </row>
        <row r="144">
          <cell r="A144">
            <v>26604</v>
          </cell>
          <cell r="B144">
            <v>62</v>
          </cell>
          <cell r="C144">
            <v>28430</v>
          </cell>
          <cell r="D144">
            <v>60</v>
          </cell>
          <cell r="E144">
            <v>28430</v>
          </cell>
          <cell r="F144">
            <v>57</v>
          </cell>
          <cell r="G144">
            <v>30256</v>
          </cell>
          <cell r="H144">
            <v>55</v>
          </cell>
        </row>
        <row r="145">
          <cell r="A145">
            <v>26634</v>
          </cell>
          <cell r="B145">
            <v>62</v>
          </cell>
          <cell r="C145">
            <v>28460</v>
          </cell>
          <cell r="D145">
            <v>60</v>
          </cell>
          <cell r="E145">
            <v>28460</v>
          </cell>
          <cell r="F145">
            <v>57</v>
          </cell>
          <cell r="G145">
            <v>30286</v>
          </cell>
          <cell r="H145">
            <v>55</v>
          </cell>
        </row>
        <row r="146">
          <cell r="A146">
            <v>26665</v>
          </cell>
          <cell r="B146">
            <v>62</v>
          </cell>
          <cell r="C146">
            <v>28491</v>
          </cell>
          <cell r="D146">
            <v>60</v>
          </cell>
          <cell r="E146">
            <v>28491</v>
          </cell>
          <cell r="F146">
            <v>57</v>
          </cell>
          <cell r="G146">
            <v>30317</v>
          </cell>
          <cell r="H146">
            <v>55</v>
          </cell>
        </row>
        <row r="147">
          <cell r="A147">
            <v>26696</v>
          </cell>
          <cell r="B147">
            <v>62</v>
          </cell>
          <cell r="C147">
            <v>28522</v>
          </cell>
          <cell r="D147">
            <v>60</v>
          </cell>
          <cell r="E147">
            <v>28522</v>
          </cell>
          <cell r="F147">
            <v>57</v>
          </cell>
          <cell r="G147">
            <v>30348</v>
          </cell>
          <cell r="H147">
            <v>55</v>
          </cell>
        </row>
        <row r="148">
          <cell r="A148">
            <v>26724</v>
          </cell>
          <cell r="B148">
            <v>62</v>
          </cell>
          <cell r="C148">
            <v>28550</v>
          </cell>
          <cell r="D148">
            <v>60</v>
          </cell>
          <cell r="E148">
            <v>28550</v>
          </cell>
          <cell r="F148">
            <v>57</v>
          </cell>
          <cell r="G148">
            <v>30376</v>
          </cell>
          <cell r="H148">
            <v>55</v>
          </cell>
        </row>
        <row r="149">
          <cell r="A149">
            <v>26755</v>
          </cell>
          <cell r="B149">
            <v>62</v>
          </cell>
          <cell r="C149">
            <v>28581</v>
          </cell>
          <cell r="D149">
            <v>60</v>
          </cell>
          <cell r="E149">
            <v>28581</v>
          </cell>
          <cell r="F149">
            <v>57</v>
          </cell>
          <cell r="G149">
            <v>30407</v>
          </cell>
          <cell r="H149">
            <v>55</v>
          </cell>
        </row>
        <row r="150">
          <cell r="A150">
            <v>26785</v>
          </cell>
          <cell r="B150">
            <v>62</v>
          </cell>
          <cell r="C150">
            <v>28611</v>
          </cell>
          <cell r="D150">
            <v>60</v>
          </cell>
          <cell r="E150">
            <v>28611</v>
          </cell>
          <cell r="F150">
            <v>57</v>
          </cell>
          <cell r="G150">
            <v>30437</v>
          </cell>
          <cell r="H150">
            <v>55</v>
          </cell>
        </row>
        <row r="151">
          <cell r="A151">
            <v>26816</v>
          </cell>
          <cell r="B151">
            <v>62</v>
          </cell>
          <cell r="C151">
            <v>28642</v>
          </cell>
          <cell r="D151">
            <v>60</v>
          </cell>
          <cell r="E151">
            <v>28642</v>
          </cell>
          <cell r="F151">
            <v>57</v>
          </cell>
          <cell r="G151">
            <v>30468</v>
          </cell>
          <cell r="H151">
            <v>55</v>
          </cell>
        </row>
        <row r="152">
          <cell r="A152">
            <v>26846</v>
          </cell>
          <cell r="B152">
            <v>62</v>
          </cell>
          <cell r="C152">
            <v>28672</v>
          </cell>
          <cell r="D152">
            <v>60</v>
          </cell>
          <cell r="E152">
            <v>28672</v>
          </cell>
          <cell r="F152">
            <v>57</v>
          </cell>
          <cell r="G152">
            <v>30498</v>
          </cell>
          <cell r="H152">
            <v>55</v>
          </cell>
        </row>
        <row r="153">
          <cell r="A153">
            <v>26877</v>
          </cell>
          <cell r="B153">
            <v>62</v>
          </cell>
          <cell r="C153">
            <v>28703</v>
          </cell>
          <cell r="D153">
            <v>60</v>
          </cell>
          <cell r="E153">
            <v>28703</v>
          </cell>
          <cell r="F153">
            <v>57</v>
          </cell>
          <cell r="G153">
            <v>30529</v>
          </cell>
          <cell r="H153">
            <v>55</v>
          </cell>
        </row>
        <row r="154">
          <cell r="A154">
            <v>26908</v>
          </cell>
          <cell r="B154">
            <v>62</v>
          </cell>
          <cell r="C154">
            <v>28734</v>
          </cell>
          <cell r="D154">
            <v>60</v>
          </cell>
          <cell r="E154">
            <v>28734</v>
          </cell>
          <cell r="F154">
            <v>57</v>
          </cell>
          <cell r="G154">
            <v>30560</v>
          </cell>
          <cell r="H154">
            <v>55</v>
          </cell>
        </row>
        <row r="155">
          <cell r="A155">
            <v>26938</v>
          </cell>
          <cell r="B155">
            <v>62</v>
          </cell>
          <cell r="C155">
            <v>28764</v>
          </cell>
          <cell r="D155">
            <v>60</v>
          </cell>
          <cell r="E155">
            <v>28764</v>
          </cell>
          <cell r="F155">
            <v>57</v>
          </cell>
          <cell r="G155">
            <v>30590</v>
          </cell>
          <cell r="H155">
            <v>55</v>
          </cell>
        </row>
        <row r="156">
          <cell r="A156">
            <v>26969</v>
          </cell>
          <cell r="B156">
            <v>62</v>
          </cell>
          <cell r="C156">
            <v>28795</v>
          </cell>
          <cell r="D156">
            <v>60</v>
          </cell>
          <cell r="E156">
            <v>28795</v>
          </cell>
          <cell r="F156">
            <v>57</v>
          </cell>
          <cell r="G156">
            <v>30621</v>
          </cell>
          <cell r="H156">
            <v>55</v>
          </cell>
        </row>
        <row r="157">
          <cell r="A157">
            <v>26999</v>
          </cell>
          <cell r="B157">
            <v>62</v>
          </cell>
          <cell r="C157">
            <v>28825</v>
          </cell>
          <cell r="D157">
            <v>60</v>
          </cell>
          <cell r="E157">
            <v>28825</v>
          </cell>
          <cell r="F157">
            <v>57</v>
          </cell>
          <cell r="G157">
            <v>30651</v>
          </cell>
          <cell r="H157">
            <v>55</v>
          </cell>
        </row>
        <row r="158">
          <cell r="A158">
            <v>27030</v>
          </cell>
          <cell r="B158">
            <v>62</v>
          </cell>
          <cell r="C158">
            <v>28856</v>
          </cell>
          <cell r="D158">
            <v>60</v>
          </cell>
          <cell r="E158">
            <v>28856</v>
          </cell>
          <cell r="F158">
            <v>57</v>
          </cell>
          <cell r="G158">
            <v>30682</v>
          </cell>
          <cell r="H158">
            <v>55</v>
          </cell>
        </row>
        <row r="159">
          <cell r="A159">
            <v>27061</v>
          </cell>
          <cell r="B159">
            <v>62</v>
          </cell>
          <cell r="C159">
            <v>28887</v>
          </cell>
          <cell r="D159">
            <v>60</v>
          </cell>
          <cell r="E159">
            <v>28887</v>
          </cell>
          <cell r="F159">
            <v>57</v>
          </cell>
          <cell r="G159">
            <v>30713</v>
          </cell>
          <cell r="H159">
            <v>55</v>
          </cell>
        </row>
        <row r="160">
          <cell r="A160">
            <v>27089</v>
          </cell>
          <cell r="B160">
            <v>62</v>
          </cell>
          <cell r="C160">
            <v>28915</v>
          </cell>
          <cell r="D160">
            <v>60</v>
          </cell>
          <cell r="E160">
            <v>28915</v>
          </cell>
          <cell r="F160">
            <v>57</v>
          </cell>
          <cell r="G160">
            <v>30742</v>
          </cell>
          <cell r="H160">
            <v>55</v>
          </cell>
        </row>
        <row r="161">
          <cell r="A161">
            <v>27120</v>
          </cell>
          <cell r="B161">
            <v>62</v>
          </cell>
          <cell r="C161">
            <v>28946</v>
          </cell>
          <cell r="D161">
            <v>60</v>
          </cell>
          <cell r="E161">
            <v>28946</v>
          </cell>
          <cell r="F161">
            <v>57</v>
          </cell>
          <cell r="G161">
            <v>30773</v>
          </cell>
          <cell r="H161">
            <v>55</v>
          </cell>
        </row>
        <row r="162">
          <cell r="A162">
            <v>27150</v>
          </cell>
          <cell r="B162">
            <v>62</v>
          </cell>
          <cell r="C162">
            <v>28976</v>
          </cell>
          <cell r="D162">
            <v>60</v>
          </cell>
          <cell r="E162">
            <v>28976</v>
          </cell>
          <cell r="F162">
            <v>57</v>
          </cell>
          <cell r="G162">
            <v>30803</v>
          </cell>
          <cell r="H162">
            <v>55</v>
          </cell>
        </row>
        <row r="163">
          <cell r="A163">
            <v>27181</v>
          </cell>
          <cell r="B163">
            <v>62</v>
          </cell>
          <cell r="C163">
            <v>29007</v>
          </cell>
          <cell r="D163">
            <v>60</v>
          </cell>
          <cell r="E163">
            <v>29007</v>
          </cell>
          <cell r="F163">
            <v>57</v>
          </cell>
          <cell r="G163">
            <v>30834</v>
          </cell>
          <cell r="H163">
            <v>55</v>
          </cell>
        </row>
        <row r="164">
          <cell r="A164">
            <v>27211</v>
          </cell>
          <cell r="B164">
            <v>62</v>
          </cell>
          <cell r="C164">
            <v>29037</v>
          </cell>
          <cell r="D164">
            <v>60</v>
          </cell>
          <cell r="E164">
            <v>29037</v>
          </cell>
          <cell r="F164">
            <v>57</v>
          </cell>
          <cell r="G164">
            <v>30864</v>
          </cell>
          <cell r="H164">
            <v>55</v>
          </cell>
        </row>
        <row r="165">
          <cell r="A165">
            <v>27242</v>
          </cell>
          <cell r="B165">
            <v>62</v>
          </cell>
          <cell r="C165">
            <v>29068</v>
          </cell>
          <cell r="D165">
            <v>60</v>
          </cell>
          <cell r="E165">
            <v>29068</v>
          </cell>
          <cell r="F165">
            <v>57</v>
          </cell>
          <cell r="G165">
            <v>30895</v>
          </cell>
          <cell r="H165">
            <v>55</v>
          </cell>
        </row>
        <row r="166">
          <cell r="A166">
            <v>27273</v>
          </cell>
          <cell r="B166">
            <v>62</v>
          </cell>
          <cell r="C166">
            <v>29099</v>
          </cell>
          <cell r="D166">
            <v>60</v>
          </cell>
          <cell r="E166">
            <v>29099</v>
          </cell>
          <cell r="F166">
            <v>57</v>
          </cell>
          <cell r="G166">
            <v>30926</v>
          </cell>
          <cell r="H166">
            <v>55</v>
          </cell>
        </row>
        <row r="167">
          <cell r="A167">
            <v>27303</v>
          </cell>
          <cell r="B167">
            <v>62</v>
          </cell>
          <cell r="C167">
            <v>29129</v>
          </cell>
          <cell r="D167">
            <v>60</v>
          </cell>
          <cell r="E167">
            <v>29129</v>
          </cell>
          <cell r="F167">
            <v>57</v>
          </cell>
          <cell r="G167">
            <v>30956</v>
          </cell>
          <cell r="H167">
            <v>55</v>
          </cell>
        </row>
        <row r="168">
          <cell r="A168">
            <v>27334</v>
          </cell>
          <cell r="B168">
            <v>62</v>
          </cell>
          <cell r="C168">
            <v>29160</v>
          </cell>
          <cell r="D168">
            <v>60</v>
          </cell>
          <cell r="E168">
            <v>29160</v>
          </cell>
          <cell r="F168">
            <v>57</v>
          </cell>
          <cell r="G168">
            <v>30987</v>
          </cell>
          <cell r="H168">
            <v>55</v>
          </cell>
        </row>
        <row r="169">
          <cell r="A169">
            <v>27364</v>
          </cell>
          <cell r="B169">
            <v>62</v>
          </cell>
          <cell r="C169">
            <v>29190</v>
          </cell>
          <cell r="D169">
            <v>60</v>
          </cell>
          <cell r="E169">
            <v>29190</v>
          </cell>
          <cell r="F169">
            <v>57</v>
          </cell>
          <cell r="G169">
            <v>31017</v>
          </cell>
          <cell r="H169">
            <v>55</v>
          </cell>
        </row>
        <row r="170">
          <cell r="A170">
            <v>27395</v>
          </cell>
          <cell r="B170">
            <v>62</v>
          </cell>
          <cell r="C170">
            <v>29221</v>
          </cell>
          <cell r="D170">
            <v>60</v>
          </cell>
          <cell r="E170">
            <v>29221</v>
          </cell>
          <cell r="F170">
            <v>57</v>
          </cell>
          <cell r="G170">
            <v>31048</v>
          </cell>
          <cell r="H170">
            <v>55</v>
          </cell>
        </row>
        <row r="171">
          <cell r="A171">
            <v>27426</v>
          </cell>
          <cell r="B171">
            <v>62</v>
          </cell>
          <cell r="C171">
            <v>29252</v>
          </cell>
          <cell r="D171">
            <v>60</v>
          </cell>
          <cell r="E171">
            <v>29252</v>
          </cell>
          <cell r="F171">
            <v>57</v>
          </cell>
          <cell r="G171">
            <v>31079</v>
          </cell>
          <cell r="H171">
            <v>55</v>
          </cell>
        </row>
        <row r="172">
          <cell r="A172">
            <v>27454</v>
          </cell>
          <cell r="B172">
            <v>62</v>
          </cell>
          <cell r="C172">
            <v>29281</v>
          </cell>
          <cell r="D172">
            <v>60</v>
          </cell>
          <cell r="E172">
            <v>29281</v>
          </cell>
          <cell r="F172">
            <v>57</v>
          </cell>
          <cell r="G172">
            <v>31107</v>
          </cell>
          <cell r="H172">
            <v>55</v>
          </cell>
        </row>
        <row r="173">
          <cell r="A173">
            <v>27485</v>
          </cell>
          <cell r="B173">
            <v>62</v>
          </cell>
          <cell r="C173">
            <v>29312</v>
          </cell>
          <cell r="D173">
            <v>60</v>
          </cell>
          <cell r="E173">
            <v>29312</v>
          </cell>
          <cell r="F173">
            <v>57</v>
          </cell>
          <cell r="G173">
            <v>31138</v>
          </cell>
          <cell r="H173">
            <v>55</v>
          </cell>
        </row>
        <row r="174">
          <cell r="A174">
            <v>27515</v>
          </cell>
          <cell r="B174">
            <v>62</v>
          </cell>
          <cell r="C174">
            <v>29342</v>
          </cell>
          <cell r="D174">
            <v>60</v>
          </cell>
          <cell r="E174">
            <v>29342</v>
          </cell>
          <cell r="F174">
            <v>57</v>
          </cell>
          <cell r="G174">
            <v>31168</v>
          </cell>
          <cell r="H174">
            <v>55</v>
          </cell>
        </row>
        <row r="175">
          <cell r="A175">
            <v>27546</v>
          </cell>
          <cell r="B175">
            <v>62</v>
          </cell>
          <cell r="C175">
            <v>29373</v>
          </cell>
          <cell r="D175">
            <v>60</v>
          </cell>
          <cell r="E175">
            <v>29373</v>
          </cell>
          <cell r="F175">
            <v>57</v>
          </cell>
          <cell r="G175">
            <v>31199</v>
          </cell>
          <cell r="H175">
            <v>55</v>
          </cell>
        </row>
        <row r="176">
          <cell r="A176">
            <v>27576</v>
          </cell>
          <cell r="B176">
            <v>62</v>
          </cell>
          <cell r="C176">
            <v>29403</v>
          </cell>
          <cell r="D176">
            <v>60</v>
          </cell>
          <cell r="E176">
            <v>29403</v>
          </cell>
          <cell r="F176">
            <v>57</v>
          </cell>
          <cell r="G176">
            <v>31229</v>
          </cell>
          <cell r="H176">
            <v>55</v>
          </cell>
        </row>
        <row r="177">
          <cell r="A177">
            <v>27607</v>
          </cell>
          <cell r="B177">
            <v>62</v>
          </cell>
          <cell r="C177">
            <v>29434</v>
          </cell>
          <cell r="D177">
            <v>60</v>
          </cell>
          <cell r="E177">
            <v>29434</v>
          </cell>
          <cell r="F177">
            <v>57</v>
          </cell>
          <cell r="G177">
            <v>31260</v>
          </cell>
          <cell r="H177">
            <v>55</v>
          </cell>
        </row>
        <row r="178">
          <cell r="A178">
            <v>27638</v>
          </cell>
          <cell r="B178">
            <v>62</v>
          </cell>
          <cell r="C178">
            <v>29465</v>
          </cell>
          <cell r="D178">
            <v>60</v>
          </cell>
          <cell r="E178">
            <v>29465</v>
          </cell>
          <cell r="F178">
            <v>57</v>
          </cell>
          <cell r="G178">
            <v>31291</v>
          </cell>
          <cell r="H178">
            <v>55</v>
          </cell>
        </row>
        <row r="179">
          <cell r="A179">
            <v>27668</v>
          </cell>
          <cell r="B179">
            <v>62</v>
          </cell>
          <cell r="C179">
            <v>29495</v>
          </cell>
          <cell r="D179">
            <v>60</v>
          </cell>
          <cell r="E179">
            <v>29495</v>
          </cell>
          <cell r="F179">
            <v>57</v>
          </cell>
          <cell r="G179">
            <v>31321</v>
          </cell>
          <cell r="H179">
            <v>55</v>
          </cell>
        </row>
        <row r="180">
          <cell r="A180">
            <v>27699</v>
          </cell>
          <cell r="B180">
            <v>62</v>
          </cell>
          <cell r="C180">
            <v>29526</v>
          </cell>
          <cell r="D180">
            <v>60</v>
          </cell>
          <cell r="E180">
            <v>29526</v>
          </cell>
          <cell r="F180">
            <v>57</v>
          </cell>
          <cell r="G180">
            <v>31352</v>
          </cell>
          <cell r="H180">
            <v>55</v>
          </cell>
        </row>
        <row r="181">
          <cell r="A181">
            <v>27729</v>
          </cell>
          <cell r="B181">
            <v>62</v>
          </cell>
          <cell r="C181">
            <v>29556</v>
          </cell>
          <cell r="D181">
            <v>60</v>
          </cell>
          <cell r="E181">
            <v>29556</v>
          </cell>
          <cell r="F181">
            <v>57</v>
          </cell>
          <cell r="G181">
            <v>31382</v>
          </cell>
          <cell r="H181">
            <v>55</v>
          </cell>
        </row>
        <row r="182">
          <cell r="A182">
            <v>27760</v>
          </cell>
          <cell r="B182">
            <v>62</v>
          </cell>
          <cell r="C182">
            <v>29587</v>
          </cell>
          <cell r="D182">
            <v>60</v>
          </cell>
          <cell r="E182">
            <v>29587</v>
          </cell>
          <cell r="F182">
            <v>57</v>
          </cell>
          <cell r="G182">
            <v>31413</v>
          </cell>
          <cell r="H182">
            <v>55</v>
          </cell>
        </row>
        <row r="183">
          <cell r="A183">
            <v>27791</v>
          </cell>
          <cell r="B183">
            <v>62</v>
          </cell>
          <cell r="C183">
            <v>29618</v>
          </cell>
          <cell r="D183">
            <v>60</v>
          </cell>
          <cell r="E183">
            <v>29618</v>
          </cell>
          <cell r="F183">
            <v>57</v>
          </cell>
          <cell r="G183">
            <v>31444</v>
          </cell>
          <cell r="H183">
            <v>55</v>
          </cell>
        </row>
        <row r="184">
          <cell r="A184">
            <v>27820</v>
          </cell>
          <cell r="B184">
            <v>62</v>
          </cell>
          <cell r="C184">
            <v>29646</v>
          </cell>
          <cell r="D184">
            <v>60</v>
          </cell>
          <cell r="E184">
            <v>29646</v>
          </cell>
          <cell r="F184">
            <v>57</v>
          </cell>
          <cell r="G184">
            <v>31472</v>
          </cell>
          <cell r="H184">
            <v>55</v>
          </cell>
        </row>
        <row r="185">
          <cell r="A185">
            <v>27851</v>
          </cell>
          <cell r="B185">
            <v>62</v>
          </cell>
          <cell r="C185">
            <v>29677</v>
          </cell>
          <cell r="D185">
            <v>60</v>
          </cell>
          <cell r="E185">
            <v>29677</v>
          </cell>
          <cell r="F185">
            <v>57</v>
          </cell>
          <cell r="G185">
            <v>31503</v>
          </cell>
          <cell r="H185">
            <v>55</v>
          </cell>
        </row>
        <row r="186">
          <cell r="A186">
            <v>27881</v>
          </cell>
          <cell r="B186">
            <v>62</v>
          </cell>
          <cell r="C186">
            <v>29707</v>
          </cell>
          <cell r="D186">
            <v>60</v>
          </cell>
          <cell r="E186">
            <v>29707</v>
          </cell>
          <cell r="F186">
            <v>57</v>
          </cell>
          <cell r="G186">
            <v>31533</v>
          </cell>
          <cell r="H186">
            <v>55</v>
          </cell>
        </row>
        <row r="187">
          <cell r="A187">
            <v>27912</v>
          </cell>
          <cell r="B187">
            <v>62</v>
          </cell>
          <cell r="C187">
            <v>29738</v>
          </cell>
          <cell r="D187">
            <v>60</v>
          </cell>
          <cell r="E187">
            <v>29738</v>
          </cell>
          <cell r="F187">
            <v>57</v>
          </cell>
          <cell r="G187">
            <v>31564</v>
          </cell>
          <cell r="H187">
            <v>55</v>
          </cell>
        </row>
        <row r="188">
          <cell r="A188">
            <v>27942</v>
          </cell>
          <cell r="B188">
            <v>62</v>
          </cell>
          <cell r="C188">
            <v>29768</v>
          </cell>
          <cell r="D188">
            <v>60</v>
          </cell>
          <cell r="E188">
            <v>29768</v>
          </cell>
          <cell r="F188">
            <v>57</v>
          </cell>
          <cell r="G188">
            <v>31594</v>
          </cell>
          <cell r="H188">
            <v>55</v>
          </cell>
        </row>
        <row r="189">
          <cell r="A189">
            <v>27973</v>
          </cell>
          <cell r="B189">
            <v>62</v>
          </cell>
          <cell r="C189">
            <v>29799</v>
          </cell>
          <cell r="D189">
            <v>60</v>
          </cell>
          <cell r="E189">
            <v>29799</v>
          </cell>
          <cell r="F189">
            <v>57</v>
          </cell>
          <cell r="G189">
            <v>31625</v>
          </cell>
          <cell r="H189">
            <v>55</v>
          </cell>
        </row>
        <row r="190">
          <cell r="A190">
            <v>28004</v>
          </cell>
          <cell r="B190">
            <v>62</v>
          </cell>
          <cell r="C190">
            <v>29830</v>
          </cell>
          <cell r="D190">
            <v>60</v>
          </cell>
          <cell r="E190">
            <v>29830</v>
          </cell>
          <cell r="F190">
            <v>57</v>
          </cell>
          <cell r="G190">
            <v>31656</v>
          </cell>
          <cell r="H190">
            <v>55</v>
          </cell>
        </row>
        <row r="191">
          <cell r="A191">
            <v>28034</v>
          </cell>
          <cell r="B191">
            <v>62</v>
          </cell>
          <cell r="C191">
            <v>29860</v>
          </cell>
          <cell r="D191">
            <v>60</v>
          </cell>
          <cell r="E191">
            <v>29860</v>
          </cell>
          <cell r="F191">
            <v>57</v>
          </cell>
          <cell r="G191">
            <v>31686</v>
          </cell>
          <cell r="H191">
            <v>55</v>
          </cell>
        </row>
        <row r="192">
          <cell r="A192">
            <v>28065</v>
          </cell>
          <cell r="B192">
            <v>62</v>
          </cell>
          <cell r="C192">
            <v>29891</v>
          </cell>
          <cell r="D192">
            <v>60</v>
          </cell>
          <cell r="E192">
            <v>29891</v>
          </cell>
          <cell r="F192">
            <v>57</v>
          </cell>
          <cell r="G192">
            <v>31717</v>
          </cell>
          <cell r="H192">
            <v>55</v>
          </cell>
        </row>
        <row r="193">
          <cell r="A193">
            <v>28095</v>
          </cell>
          <cell r="B193">
            <v>62</v>
          </cell>
          <cell r="C193">
            <v>29921</v>
          </cell>
          <cell r="D193">
            <v>60</v>
          </cell>
          <cell r="E193">
            <v>29921</v>
          </cell>
          <cell r="F193">
            <v>57</v>
          </cell>
          <cell r="G193">
            <v>31747</v>
          </cell>
          <cell r="H193">
            <v>55</v>
          </cell>
        </row>
        <row r="194">
          <cell r="A194">
            <v>28126</v>
          </cell>
          <cell r="B194">
            <v>62</v>
          </cell>
          <cell r="C194">
            <v>29952</v>
          </cell>
          <cell r="D194">
            <v>60</v>
          </cell>
          <cell r="E194">
            <v>29952</v>
          </cell>
          <cell r="F194">
            <v>57</v>
          </cell>
          <cell r="G194">
            <v>31778</v>
          </cell>
          <cell r="H194">
            <v>55</v>
          </cell>
        </row>
        <row r="195">
          <cell r="A195">
            <v>28157</v>
          </cell>
          <cell r="B195">
            <v>62</v>
          </cell>
          <cell r="C195">
            <v>29983</v>
          </cell>
          <cell r="D195">
            <v>60</v>
          </cell>
          <cell r="E195">
            <v>29983</v>
          </cell>
          <cell r="F195">
            <v>57</v>
          </cell>
          <cell r="G195">
            <v>31809</v>
          </cell>
          <cell r="H195">
            <v>55</v>
          </cell>
        </row>
        <row r="196">
          <cell r="A196">
            <v>28185</v>
          </cell>
          <cell r="B196">
            <v>62</v>
          </cell>
          <cell r="C196">
            <v>30011</v>
          </cell>
          <cell r="D196">
            <v>60</v>
          </cell>
          <cell r="E196">
            <v>30011</v>
          </cell>
          <cell r="F196">
            <v>57</v>
          </cell>
          <cell r="G196">
            <v>31837</v>
          </cell>
          <cell r="H196">
            <v>55</v>
          </cell>
        </row>
        <row r="197">
          <cell r="A197">
            <v>28216</v>
          </cell>
          <cell r="B197">
            <v>62</v>
          </cell>
          <cell r="C197">
            <v>30042</v>
          </cell>
          <cell r="D197">
            <v>60</v>
          </cell>
          <cell r="E197">
            <v>30042</v>
          </cell>
          <cell r="F197">
            <v>57</v>
          </cell>
          <cell r="G197">
            <v>31868</v>
          </cell>
          <cell r="H197">
            <v>55</v>
          </cell>
        </row>
        <row r="198">
          <cell r="A198">
            <v>28246</v>
          </cell>
          <cell r="B198">
            <v>62</v>
          </cell>
          <cell r="C198">
            <v>30072</v>
          </cell>
          <cell r="D198">
            <v>60</v>
          </cell>
          <cell r="E198">
            <v>30072</v>
          </cell>
          <cell r="F198">
            <v>57</v>
          </cell>
          <cell r="G198">
            <v>31898</v>
          </cell>
          <cell r="H198">
            <v>55</v>
          </cell>
        </row>
        <row r="199">
          <cell r="A199">
            <v>28277</v>
          </cell>
          <cell r="B199">
            <v>62</v>
          </cell>
          <cell r="C199">
            <v>30103</v>
          </cell>
          <cell r="D199">
            <v>60</v>
          </cell>
          <cell r="E199">
            <v>30103</v>
          </cell>
          <cell r="F199">
            <v>57</v>
          </cell>
          <cell r="G199">
            <v>31929</v>
          </cell>
          <cell r="H199">
            <v>55</v>
          </cell>
        </row>
        <row r="200">
          <cell r="A200">
            <v>28307</v>
          </cell>
          <cell r="B200">
            <v>62</v>
          </cell>
          <cell r="C200">
            <v>30133</v>
          </cell>
          <cell r="D200">
            <v>60</v>
          </cell>
          <cell r="E200">
            <v>30133</v>
          </cell>
          <cell r="F200">
            <v>57</v>
          </cell>
          <cell r="G200">
            <v>31959</v>
          </cell>
          <cell r="H200">
            <v>55</v>
          </cell>
        </row>
        <row r="201">
          <cell r="A201">
            <v>28338</v>
          </cell>
          <cell r="B201">
            <v>62</v>
          </cell>
          <cell r="C201">
            <v>30164</v>
          </cell>
          <cell r="D201">
            <v>60</v>
          </cell>
          <cell r="E201">
            <v>30164</v>
          </cell>
          <cell r="F201">
            <v>57</v>
          </cell>
          <cell r="G201">
            <v>31990</v>
          </cell>
          <cell r="H201">
            <v>55</v>
          </cell>
        </row>
        <row r="202">
          <cell r="A202">
            <v>28369</v>
          </cell>
          <cell r="B202">
            <v>62</v>
          </cell>
          <cell r="C202">
            <v>30195</v>
          </cell>
          <cell r="D202">
            <v>60</v>
          </cell>
          <cell r="E202">
            <v>30195</v>
          </cell>
          <cell r="F202">
            <v>57</v>
          </cell>
          <cell r="G202">
            <v>32021</v>
          </cell>
          <cell r="H202">
            <v>55</v>
          </cell>
        </row>
        <row r="203">
          <cell r="A203">
            <v>28399</v>
          </cell>
          <cell r="B203">
            <v>62</v>
          </cell>
          <cell r="C203">
            <v>30225</v>
          </cell>
          <cell r="D203">
            <v>60</v>
          </cell>
          <cell r="E203">
            <v>30225</v>
          </cell>
          <cell r="F203">
            <v>57</v>
          </cell>
          <cell r="G203">
            <v>32051</v>
          </cell>
          <cell r="H203">
            <v>55</v>
          </cell>
        </row>
        <row r="204">
          <cell r="A204">
            <v>28430</v>
          </cell>
          <cell r="B204">
            <v>62</v>
          </cell>
          <cell r="C204">
            <v>30256</v>
          </cell>
          <cell r="D204">
            <v>60</v>
          </cell>
          <cell r="E204">
            <v>30256</v>
          </cell>
          <cell r="F204">
            <v>57</v>
          </cell>
          <cell r="G204">
            <v>32082</v>
          </cell>
          <cell r="H204">
            <v>55</v>
          </cell>
        </row>
        <row r="205">
          <cell r="A205">
            <v>28460</v>
          </cell>
          <cell r="B205">
            <v>62</v>
          </cell>
          <cell r="C205">
            <v>30286</v>
          </cell>
          <cell r="D205">
            <v>60</v>
          </cell>
          <cell r="E205">
            <v>30286</v>
          </cell>
          <cell r="F205">
            <v>57</v>
          </cell>
          <cell r="G205">
            <v>32112</v>
          </cell>
          <cell r="H205">
            <v>55</v>
          </cell>
        </row>
        <row r="206">
          <cell r="A206">
            <v>28491</v>
          </cell>
          <cell r="B206">
            <v>62</v>
          </cell>
          <cell r="C206">
            <v>30317</v>
          </cell>
          <cell r="D206">
            <v>60</v>
          </cell>
          <cell r="E206">
            <v>30317</v>
          </cell>
          <cell r="F206">
            <v>57</v>
          </cell>
          <cell r="G206">
            <v>32143</v>
          </cell>
          <cell r="H206">
            <v>55</v>
          </cell>
        </row>
        <row r="207">
          <cell r="A207">
            <v>28522</v>
          </cell>
          <cell r="B207">
            <v>62</v>
          </cell>
          <cell r="C207">
            <v>30348</v>
          </cell>
          <cell r="D207">
            <v>60</v>
          </cell>
          <cell r="E207">
            <v>30348</v>
          </cell>
          <cell r="F207">
            <v>57</v>
          </cell>
          <cell r="G207">
            <v>32174</v>
          </cell>
          <cell r="H207">
            <v>55</v>
          </cell>
        </row>
        <row r="208">
          <cell r="A208">
            <v>28550</v>
          </cell>
          <cell r="B208">
            <v>62</v>
          </cell>
          <cell r="C208">
            <v>30376</v>
          </cell>
          <cell r="D208">
            <v>60</v>
          </cell>
          <cell r="E208">
            <v>30376</v>
          </cell>
          <cell r="F208">
            <v>57</v>
          </cell>
          <cell r="G208">
            <v>32203</v>
          </cell>
          <cell r="H208">
            <v>55</v>
          </cell>
        </row>
        <row r="209">
          <cell r="A209">
            <v>28581</v>
          </cell>
          <cell r="B209">
            <v>62</v>
          </cell>
          <cell r="C209">
            <v>30407</v>
          </cell>
          <cell r="D209">
            <v>60</v>
          </cell>
          <cell r="E209">
            <v>30407</v>
          </cell>
          <cell r="F209">
            <v>57</v>
          </cell>
          <cell r="G209">
            <v>32234</v>
          </cell>
          <cell r="H209">
            <v>55</v>
          </cell>
        </row>
        <row r="210">
          <cell r="A210">
            <v>28611</v>
          </cell>
          <cell r="B210">
            <v>62</v>
          </cell>
          <cell r="C210">
            <v>30437</v>
          </cell>
          <cell r="D210">
            <v>60</v>
          </cell>
          <cell r="E210">
            <v>30437</v>
          </cell>
          <cell r="F210">
            <v>57</v>
          </cell>
          <cell r="G210">
            <v>32264</v>
          </cell>
          <cell r="H210">
            <v>55</v>
          </cell>
        </row>
        <row r="211">
          <cell r="A211">
            <v>28642</v>
          </cell>
          <cell r="B211">
            <v>62</v>
          </cell>
          <cell r="C211">
            <v>30468</v>
          </cell>
          <cell r="D211">
            <v>60</v>
          </cell>
          <cell r="E211">
            <v>30468</v>
          </cell>
          <cell r="F211">
            <v>57</v>
          </cell>
          <cell r="G211">
            <v>32295</v>
          </cell>
          <cell r="H211">
            <v>55</v>
          </cell>
        </row>
        <row r="212">
          <cell r="A212">
            <v>28672</v>
          </cell>
          <cell r="B212">
            <v>62</v>
          </cell>
          <cell r="C212">
            <v>30498</v>
          </cell>
          <cell r="D212">
            <v>60</v>
          </cell>
          <cell r="E212">
            <v>30498</v>
          </cell>
          <cell r="F212">
            <v>57</v>
          </cell>
          <cell r="G212">
            <v>32325</v>
          </cell>
          <cell r="H212">
            <v>55</v>
          </cell>
        </row>
        <row r="213">
          <cell r="A213">
            <v>28703</v>
          </cell>
          <cell r="B213">
            <v>62</v>
          </cell>
          <cell r="C213">
            <v>30529</v>
          </cell>
          <cell r="D213">
            <v>60</v>
          </cell>
          <cell r="E213">
            <v>30529</v>
          </cell>
          <cell r="F213">
            <v>57</v>
          </cell>
          <cell r="G213">
            <v>32356</v>
          </cell>
          <cell r="H213">
            <v>55</v>
          </cell>
        </row>
        <row r="214">
          <cell r="A214">
            <v>28734</v>
          </cell>
          <cell r="B214">
            <v>62</v>
          </cell>
          <cell r="C214">
            <v>30560</v>
          </cell>
          <cell r="D214">
            <v>60</v>
          </cell>
          <cell r="E214">
            <v>30560</v>
          </cell>
          <cell r="F214">
            <v>57</v>
          </cell>
          <cell r="G214">
            <v>32387</v>
          </cell>
          <cell r="H214">
            <v>55</v>
          </cell>
        </row>
        <row r="215">
          <cell r="A215">
            <v>28764</v>
          </cell>
          <cell r="B215">
            <v>62</v>
          </cell>
          <cell r="C215">
            <v>30590</v>
          </cell>
          <cell r="D215">
            <v>60</v>
          </cell>
          <cell r="E215">
            <v>30590</v>
          </cell>
          <cell r="F215">
            <v>57</v>
          </cell>
          <cell r="G215">
            <v>32417</v>
          </cell>
          <cell r="H215">
            <v>55</v>
          </cell>
        </row>
        <row r="216">
          <cell r="A216">
            <v>28795</v>
          </cell>
          <cell r="B216">
            <v>62</v>
          </cell>
          <cell r="C216">
            <v>30621</v>
          </cell>
          <cell r="D216">
            <v>60</v>
          </cell>
          <cell r="E216">
            <v>30621</v>
          </cell>
          <cell r="F216">
            <v>57</v>
          </cell>
          <cell r="G216">
            <v>32448</v>
          </cell>
          <cell r="H216">
            <v>55</v>
          </cell>
        </row>
        <row r="217">
          <cell r="A217">
            <v>28825</v>
          </cell>
          <cell r="B217">
            <v>62</v>
          </cell>
          <cell r="C217">
            <v>30651</v>
          </cell>
          <cell r="D217">
            <v>60</v>
          </cell>
          <cell r="E217">
            <v>30651</v>
          </cell>
          <cell r="F217">
            <v>57</v>
          </cell>
          <cell r="G217">
            <v>32478</v>
          </cell>
          <cell r="H217">
            <v>55</v>
          </cell>
        </row>
        <row r="218">
          <cell r="A218">
            <v>28856</v>
          </cell>
          <cell r="B218">
            <v>62</v>
          </cell>
          <cell r="C218">
            <v>30682</v>
          </cell>
          <cell r="D218">
            <v>60</v>
          </cell>
          <cell r="E218">
            <v>30682</v>
          </cell>
          <cell r="F218">
            <v>57</v>
          </cell>
          <cell r="G218">
            <v>32509</v>
          </cell>
          <cell r="H218">
            <v>55</v>
          </cell>
        </row>
        <row r="219">
          <cell r="A219">
            <v>28887</v>
          </cell>
          <cell r="B219">
            <v>62</v>
          </cell>
          <cell r="C219">
            <v>30713</v>
          </cell>
          <cell r="D219">
            <v>60</v>
          </cell>
          <cell r="E219">
            <v>30713</v>
          </cell>
          <cell r="F219">
            <v>57</v>
          </cell>
          <cell r="G219">
            <v>32540</v>
          </cell>
          <cell r="H219">
            <v>55</v>
          </cell>
        </row>
        <row r="220">
          <cell r="A220">
            <v>28915</v>
          </cell>
          <cell r="B220">
            <v>62</v>
          </cell>
          <cell r="C220">
            <v>30742</v>
          </cell>
          <cell r="D220">
            <v>60</v>
          </cell>
          <cell r="E220">
            <v>30742</v>
          </cell>
          <cell r="F220">
            <v>57</v>
          </cell>
          <cell r="G220">
            <v>32568</v>
          </cell>
          <cell r="H220">
            <v>55</v>
          </cell>
        </row>
        <row r="221">
          <cell r="A221">
            <v>28946</v>
          </cell>
          <cell r="B221">
            <v>62</v>
          </cell>
          <cell r="C221">
            <v>30773</v>
          </cell>
          <cell r="D221">
            <v>60</v>
          </cell>
          <cell r="E221">
            <v>30773</v>
          </cell>
          <cell r="F221">
            <v>57</v>
          </cell>
          <cell r="G221">
            <v>32599</v>
          </cell>
          <cell r="H221">
            <v>55</v>
          </cell>
        </row>
        <row r="222">
          <cell r="A222">
            <v>28976</v>
          </cell>
          <cell r="B222">
            <v>62</v>
          </cell>
          <cell r="C222">
            <v>30803</v>
          </cell>
          <cell r="D222">
            <v>60</v>
          </cell>
          <cell r="E222">
            <v>30803</v>
          </cell>
          <cell r="F222">
            <v>57</v>
          </cell>
          <cell r="G222">
            <v>32629</v>
          </cell>
          <cell r="H222">
            <v>55</v>
          </cell>
        </row>
        <row r="223">
          <cell r="A223">
            <v>29007</v>
          </cell>
          <cell r="B223">
            <v>62</v>
          </cell>
          <cell r="C223">
            <v>30834</v>
          </cell>
          <cell r="D223">
            <v>60</v>
          </cell>
          <cell r="E223">
            <v>30834</v>
          </cell>
          <cell r="F223">
            <v>57</v>
          </cell>
          <cell r="G223">
            <v>32660</v>
          </cell>
          <cell r="H223">
            <v>55</v>
          </cell>
        </row>
        <row r="224">
          <cell r="A224">
            <v>29037</v>
          </cell>
          <cell r="B224">
            <v>62</v>
          </cell>
          <cell r="C224">
            <v>30864</v>
          </cell>
          <cell r="D224">
            <v>60</v>
          </cell>
          <cell r="E224">
            <v>30864</v>
          </cell>
          <cell r="F224">
            <v>57</v>
          </cell>
          <cell r="G224">
            <v>32690</v>
          </cell>
          <cell r="H224">
            <v>55</v>
          </cell>
        </row>
        <row r="225">
          <cell r="A225">
            <v>29068</v>
          </cell>
          <cell r="B225">
            <v>62</v>
          </cell>
          <cell r="C225">
            <v>30895</v>
          </cell>
          <cell r="D225">
            <v>60</v>
          </cell>
          <cell r="E225">
            <v>30895</v>
          </cell>
          <cell r="F225">
            <v>57</v>
          </cell>
          <cell r="G225">
            <v>32721</v>
          </cell>
          <cell r="H225">
            <v>55</v>
          </cell>
        </row>
        <row r="226">
          <cell r="A226">
            <v>29099</v>
          </cell>
          <cell r="B226">
            <v>62</v>
          </cell>
          <cell r="C226">
            <v>30926</v>
          </cell>
          <cell r="D226">
            <v>60</v>
          </cell>
          <cell r="E226">
            <v>30926</v>
          </cell>
          <cell r="F226">
            <v>57</v>
          </cell>
          <cell r="G226">
            <v>32752</v>
          </cell>
          <cell r="H226">
            <v>55</v>
          </cell>
        </row>
        <row r="227">
          <cell r="A227">
            <v>29129</v>
          </cell>
          <cell r="B227">
            <v>62</v>
          </cell>
          <cell r="C227">
            <v>30956</v>
          </cell>
          <cell r="D227">
            <v>60</v>
          </cell>
          <cell r="E227">
            <v>30956</v>
          </cell>
          <cell r="F227">
            <v>57</v>
          </cell>
          <cell r="G227">
            <v>32782</v>
          </cell>
          <cell r="H227">
            <v>55</v>
          </cell>
        </row>
        <row r="228">
          <cell r="A228">
            <v>29160</v>
          </cell>
          <cell r="B228">
            <v>62</v>
          </cell>
          <cell r="C228">
            <v>30987</v>
          </cell>
          <cell r="D228">
            <v>60</v>
          </cell>
          <cell r="E228">
            <v>30987</v>
          </cell>
          <cell r="F228">
            <v>57</v>
          </cell>
          <cell r="G228">
            <v>32813</v>
          </cell>
          <cell r="H228">
            <v>55</v>
          </cell>
        </row>
        <row r="229">
          <cell r="A229">
            <v>29190</v>
          </cell>
          <cell r="B229">
            <v>62</v>
          </cell>
          <cell r="C229">
            <v>31017</v>
          </cell>
          <cell r="D229">
            <v>60</v>
          </cell>
          <cell r="E229">
            <v>31017</v>
          </cell>
          <cell r="F229">
            <v>57</v>
          </cell>
          <cell r="G229">
            <v>32843</v>
          </cell>
          <cell r="H229">
            <v>55</v>
          </cell>
        </row>
        <row r="230">
          <cell r="A230">
            <v>29221</v>
          </cell>
          <cell r="B230">
            <v>62</v>
          </cell>
          <cell r="C230">
            <v>31048</v>
          </cell>
          <cell r="D230">
            <v>60</v>
          </cell>
          <cell r="E230">
            <v>31048</v>
          </cell>
          <cell r="F230">
            <v>57</v>
          </cell>
          <cell r="G230">
            <v>32874</v>
          </cell>
          <cell r="H230">
            <v>55</v>
          </cell>
        </row>
        <row r="231">
          <cell r="A231">
            <v>29252</v>
          </cell>
          <cell r="B231">
            <v>62</v>
          </cell>
          <cell r="C231">
            <v>31079</v>
          </cell>
          <cell r="D231">
            <v>60</v>
          </cell>
          <cell r="E231">
            <v>31079</v>
          </cell>
          <cell r="F231">
            <v>57</v>
          </cell>
          <cell r="G231">
            <v>32905</v>
          </cell>
          <cell r="H231">
            <v>55</v>
          </cell>
        </row>
        <row r="232">
          <cell r="A232">
            <v>29281</v>
          </cell>
          <cell r="B232">
            <v>62</v>
          </cell>
          <cell r="C232">
            <v>31107</v>
          </cell>
          <cell r="D232">
            <v>60</v>
          </cell>
          <cell r="E232">
            <v>31107</v>
          </cell>
          <cell r="F232">
            <v>57</v>
          </cell>
          <cell r="G232">
            <v>32933</v>
          </cell>
          <cell r="H232">
            <v>55</v>
          </cell>
        </row>
        <row r="233">
          <cell r="A233">
            <v>29312</v>
          </cell>
          <cell r="B233">
            <v>62</v>
          </cell>
          <cell r="C233">
            <v>31138</v>
          </cell>
          <cell r="D233">
            <v>60</v>
          </cell>
          <cell r="E233">
            <v>31138</v>
          </cell>
          <cell r="F233">
            <v>57</v>
          </cell>
          <cell r="G233">
            <v>32964</v>
          </cell>
          <cell r="H233">
            <v>55</v>
          </cell>
        </row>
        <row r="234">
          <cell r="A234">
            <v>29342</v>
          </cell>
          <cell r="B234">
            <v>62</v>
          </cell>
          <cell r="C234">
            <v>31168</v>
          </cell>
          <cell r="D234">
            <v>60</v>
          </cell>
          <cell r="E234">
            <v>31168</v>
          </cell>
          <cell r="F234">
            <v>57</v>
          </cell>
          <cell r="G234">
            <v>32994</v>
          </cell>
          <cell r="H234">
            <v>55</v>
          </cell>
        </row>
        <row r="235">
          <cell r="A235">
            <v>29373</v>
          </cell>
          <cell r="B235">
            <v>62</v>
          </cell>
          <cell r="C235">
            <v>31199</v>
          </cell>
          <cell r="D235">
            <v>60</v>
          </cell>
          <cell r="E235">
            <v>31199</v>
          </cell>
          <cell r="F235">
            <v>57</v>
          </cell>
          <cell r="G235">
            <v>33025</v>
          </cell>
          <cell r="H235">
            <v>55</v>
          </cell>
        </row>
        <row r="236">
          <cell r="A236">
            <v>29403</v>
          </cell>
          <cell r="B236">
            <v>62</v>
          </cell>
          <cell r="C236">
            <v>31229</v>
          </cell>
          <cell r="D236">
            <v>60</v>
          </cell>
          <cell r="E236">
            <v>31229</v>
          </cell>
          <cell r="F236">
            <v>57</v>
          </cell>
          <cell r="G236">
            <v>33055</v>
          </cell>
          <cell r="H236">
            <v>55</v>
          </cell>
        </row>
        <row r="237">
          <cell r="A237">
            <v>29434</v>
          </cell>
          <cell r="B237">
            <v>62</v>
          </cell>
          <cell r="C237">
            <v>31260</v>
          </cell>
          <cell r="D237">
            <v>60</v>
          </cell>
          <cell r="E237">
            <v>31260</v>
          </cell>
          <cell r="F237">
            <v>57</v>
          </cell>
          <cell r="G237">
            <v>33086</v>
          </cell>
          <cell r="H237">
            <v>55</v>
          </cell>
        </row>
        <row r="238">
          <cell r="A238">
            <v>29465</v>
          </cell>
          <cell r="B238">
            <v>62</v>
          </cell>
          <cell r="C238">
            <v>31291</v>
          </cell>
          <cell r="D238">
            <v>60</v>
          </cell>
          <cell r="E238">
            <v>31291</v>
          </cell>
          <cell r="F238">
            <v>57</v>
          </cell>
          <cell r="G238">
            <v>33117</v>
          </cell>
          <cell r="H238">
            <v>55</v>
          </cell>
        </row>
        <row r="239">
          <cell r="A239">
            <v>29495</v>
          </cell>
          <cell r="B239">
            <v>62</v>
          </cell>
          <cell r="C239">
            <v>31321</v>
          </cell>
          <cell r="D239">
            <v>60</v>
          </cell>
          <cell r="E239">
            <v>31321</v>
          </cell>
          <cell r="F239">
            <v>57</v>
          </cell>
          <cell r="G239">
            <v>33147</v>
          </cell>
          <cell r="H239">
            <v>55</v>
          </cell>
        </row>
        <row r="240">
          <cell r="A240">
            <v>29526</v>
          </cell>
          <cell r="B240">
            <v>62</v>
          </cell>
          <cell r="C240">
            <v>31352</v>
          </cell>
          <cell r="D240">
            <v>60</v>
          </cell>
          <cell r="E240">
            <v>31352</v>
          </cell>
          <cell r="F240">
            <v>57</v>
          </cell>
          <cell r="G240">
            <v>33178</v>
          </cell>
          <cell r="H240">
            <v>55</v>
          </cell>
        </row>
        <row r="241">
          <cell r="A241">
            <v>29556</v>
          </cell>
          <cell r="B241">
            <v>62</v>
          </cell>
          <cell r="C241">
            <v>31382</v>
          </cell>
          <cell r="D241">
            <v>60</v>
          </cell>
          <cell r="E241">
            <v>31382</v>
          </cell>
          <cell r="F241">
            <v>57</v>
          </cell>
          <cell r="G241">
            <v>33208</v>
          </cell>
          <cell r="H241">
            <v>55</v>
          </cell>
        </row>
        <row r="242">
          <cell r="A242">
            <v>29587</v>
          </cell>
          <cell r="B242">
            <v>62</v>
          </cell>
          <cell r="C242">
            <v>31413</v>
          </cell>
          <cell r="D242">
            <v>60</v>
          </cell>
          <cell r="E242">
            <v>31413</v>
          </cell>
          <cell r="F242">
            <v>57</v>
          </cell>
          <cell r="G242">
            <v>33239</v>
          </cell>
          <cell r="H242">
            <v>55</v>
          </cell>
        </row>
        <row r="243">
          <cell r="A243">
            <v>29618</v>
          </cell>
          <cell r="B243">
            <v>62</v>
          </cell>
          <cell r="C243">
            <v>31444</v>
          </cell>
          <cell r="D243">
            <v>60</v>
          </cell>
          <cell r="E243">
            <v>31444</v>
          </cell>
          <cell r="F243">
            <v>57</v>
          </cell>
          <cell r="G243">
            <v>33270</v>
          </cell>
          <cell r="H243">
            <v>55</v>
          </cell>
        </row>
        <row r="244">
          <cell r="A244">
            <v>29646</v>
          </cell>
          <cell r="B244">
            <v>62</v>
          </cell>
          <cell r="C244">
            <v>31472</v>
          </cell>
          <cell r="D244">
            <v>60</v>
          </cell>
          <cell r="E244">
            <v>31472</v>
          </cell>
          <cell r="F244">
            <v>57</v>
          </cell>
          <cell r="G244">
            <v>33298</v>
          </cell>
          <cell r="H244">
            <v>55</v>
          </cell>
        </row>
        <row r="245">
          <cell r="A245">
            <v>29677</v>
          </cell>
          <cell r="B245">
            <v>62</v>
          </cell>
          <cell r="C245">
            <v>31503</v>
          </cell>
          <cell r="D245">
            <v>60</v>
          </cell>
          <cell r="E245">
            <v>31503</v>
          </cell>
          <cell r="F245">
            <v>57</v>
          </cell>
          <cell r="G245">
            <v>33329</v>
          </cell>
          <cell r="H245">
            <v>55</v>
          </cell>
        </row>
        <row r="246">
          <cell r="A246">
            <v>29707</v>
          </cell>
          <cell r="B246">
            <v>62</v>
          </cell>
          <cell r="C246">
            <v>31533</v>
          </cell>
          <cell r="D246">
            <v>60</v>
          </cell>
          <cell r="E246">
            <v>31533</v>
          </cell>
          <cell r="F246">
            <v>57</v>
          </cell>
          <cell r="G246">
            <v>33359</v>
          </cell>
          <cell r="H246">
            <v>55</v>
          </cell>
        </row>
        <row r="247">
          <cell r="A247">
            <v>29738</v>
          </cell>
          <cell r="B247">
            <v>62</v>
          </cell>
          <cell r="C247">
            <v>31564</v>
          </cell>
          <cell r="D247">
            <v>60</v>
          </cell>
          <cell r="E247">
            <v>31564</v>
          </cell>
          <cell r="F247">
            <v>57</v>
          </cell>
          <cell r="G247">
            <v>33390</v>
          </cell>
          <cell r="H247">
            <v>55</v>
          </cell>
        </row>
        <row r="248">
          <cell r="A248">
            <v>29768</v>
          </cell>
          <cell r="B248">
            <v>62</v>
          </cell>
          <cell r="C248">
            <v>31594</v>
          </cell>
          <cell r="D248">
            <v>60</v>
          </cell>
          <cell r="E248">
            <v>31594</v>
          </cell>
          <cell r="F248">
            <v>57</v>
          </cell>
          <cell r="G248">
            <v>33420</v>
          </cell>
          <cell r="H248">
            <v>55</v>
          </cell>
        </row>
        <row r="249">
          <cell r="A249">
            <v>29799</v>
          </cell>
          <cell r="B249">
            <v>62</v>
          </cell>
          <cell r="C249">
            <v>31625</v>
          </cell>
          <cell r="D249">
            <v>60</v>
          </cell>
          <cell r="E249">
            <v>31625</v>
          </cell>
          <cell r="F249">
            <v>57</v>
          </cell>
          <cell r="G249">
            <v>33451</v>
          </cell>
          <cell r="H249">
            <v>55</v>
          </cell>
        </row>
        <row r="250">
          <cell r="A250">
            <v>29830</v>
          </cell>
          <cell r="B250">
            <v>62</v>
          </cell>
          <cell r="C250">
            <v>31656</v>
          </cell>
          <cell r="D250">
            <v>60</v>
          </cell>
          <cell r="E250">
            <v>31656</v>
          </cell>
          <cell r="F250">
            <v>57</v>
          </cell>
          <cell r="G250">
            <v>33482</v>
          </cell>
          <cell r="H250">
            <v>55</v>
          </cell>
        </row>
        <row r="251">
          <cell r="A251">
            <v>29860</v>
          </cell>
          <cell r="B251">
            <v>62</v>
          </cell>
          <cell r="C251">
            <v>31686</v>
          </cell>
          <cell r="D251">
            <v>60</v>
          </cell>
          <cell r="E251">
            <v>31686</v>
          </cell>
          <cell r="F251">
            <v>57</v>
          </cell>
          <cell r="G251">
            <v>33512</v>
          </cell>
          <cell r="H251">
            <v>55</v>
          </cell>
        </row>
        <row r="252">
          <cell r="A252">
            <v>29891</v>
          </cell>
          <cell r="B252">
            <v>62</v>
          </cell>
          <cell r="C252">
            <v>31717</v>
          </cell>
          <cell r="D252">
            <v>60</v>
          </cell>
          <cell r="E252">
            <v>31717</v>
          </cell>
          <cell r="F252">
            <v>57</v>
          </cell>
          <cell r="G252">
            <v>33543</v>
          </cell>
          <cell r="H252">
            <v>55</v>
          </cell>
        </row>
        <row r="253">
          <cell r="A253">
            <v>29921</v>
          </cell>
          <cell r="B253">
            <v>62</v>
          </cell>
          <cell r="C253">
            <v>31747</v>
          </cell>
          <cell r="D253">
            <v>60</v>
          </cell>
          <cell r="E253">
            <v>31747</v>
          </cell>
          <cell r="F253">
            <v>57</v>
          </cell>
          <cell r="G253">
            <v>33573</v>
          </cell>
          <cell r="H253">
            <v>55</v>
          </cell>
        </row>
        <row r="254">
          <cell r="A254">
            <v>29952</v>
          </cell>
          <cell r="B254">
            <v>62</v>
          </cell>
          <cell r="C254">
            <v>31778</v>
          </cell>
          <cell r="D254">
            <v>60</v>
          </cell>
          <cell r="E254">
            <v>31778</v>
          </cell>
          <cell r="F254">
            <v>57</v>
          </cell>
          <cell r="G254">
            <v>33604</v>
          </cell>
          <cell r="H254">
            <v>55</v>
          </cell>
        </row>
        <row r="255">
          <cell r="A255">
            <v>29983</v>
          </cell>
          <cell r="B255">
            <v>62</v>
          </cell>
          <cell r="C255">
            <v>31809</v>
          </cell>
          <cell r="D255">
            <v>60</v>
          </cell>
          <cell r="E255">
            <v>31809</v>
          </cell>
          <cell r="F255">
            <v>57</v>
          </cell>
          <cell r="G255">
            <v>33635</v>
          </cell>
          <cell r="H255">
            <v>55</v>
          </cell>
        </row>
        <row r="256">
          <cell r="A256">
            <v>30011</v>
          </cell>
          <cell r="B256">
            <v>62</v>
          </cell>
          <cell r="C256">
            <v>31837</v>
          </cell>
          <cell r="D256">
            <v>60</v>
          </cell>
          <cell r="E256">
            <v>31837</v>
          </cell>
          <cell r="F256">
            <v>57</v>
          </cell>
          <cell r="G256">
            <v>33664</v>
          </cell>
          <cell r="H256">
            <v>55</v>
          </cell>
        </row>
        <row r="257">
          <cell r="A257">
            <v>30042</v>
          </cell>
          <cell r="B257">
            <v>62</v>
          </cell>
          <cell r="C257">
            <v>31868</v>
          </cell>
          <cell r="D257">
            <v>60</v>
          </cell>
          <cell r="E257">
            <v>31868</v>
          </cell>
          <cell r="F257">
            <v>57</v>
          </cell>
          <cell r="G257">
            <v>33695</v>
          </cell>
          <cell r="H257">
            <v>55</v>
          </cell>
        </row>
        <row r="258">
          <cell r="A258">
            <v>30072</v>
          </cell>
          <cell r="B258">
            <v>62</v>
          </cell>
          <cell r="C258">
            <v>31898</v>
          </cell>
          <cell r="D258">
            <v>60</v>
          </cell>
          <cell r="E258">
            <v>31898</v>
          </cell>
          <cell r="F258">
            <v>57</v>
          </cell>
          <cell r="G258">
            <v>33725</v>
          </cell>
          <cell r="H258">
            <v>55</v>
          </cell>
        </row>
        <row r="259">
          <cell r="A259">
            <v>30103</v>
          </cell>
          <cell r="B259">
            <v>62</v>
          </cell>
          <cell r="C259">
            <v>31929</v>
          </cell>
          <cell r="D259">
            <v>60</v>
          </cell>
          <cell r="E259">
            <v>31929</v>
          </cell>
          <cell r="F259">
            <v>57</v>
          </cell>
          <cell r="G259">
            <v>33756</v>
          </cell>
          <cell r="H259">
            <v>55</v>
          </cell>
        </row>
        <row r="260">
          <cell r="A260">
            <v>30133</v>
          </cell>
          <cell r="B260">
            <v>62</v>
          </cell>
          <cell r="C260">
            <v>31959</v>
          </cell>
          <cell r="D260">
            <v>60</v>
          </cell>
          <cell r="E260">
            <v>31959</v>
          </cell>
          <cell r="F260">
            <v>57</v>
          </cell>
          <cell r="G260">
            <v>33786</v>
          </cell>
          <cell r="H260">
            <v>55</v>
          </cell>
        </row>
        <row r="261">
          <cell r="A261">
            <v>30164</v>
          </cell>
          <cell r="B261">
            <v>62</v>
          </cell>
          <cell r="C261">
            <v>31990</v>
          </cell>
          <cell r="D261">
            <v>60</v>
          </cell>
          <cell r="E261">
            <v>31990</v>
          </cell>
          <cell r="F261">
            <v>57</v>
          </cell>
          <cell r="G261">
            <v>33817</v>
          </cell>
          <cell r="H261">
            <v>55</v>
          </cell>
        </row>
        <row r="262">
          <cell r="A262">
            <v>30195</v>
          </cell>
          <cell r="B262">
            <v>62</v>
          </cell>
          <cell r="C262">
            <v>32021</v>
          </cell>
          <cell r="D262">
            <v>60</v>
          </cell>
          <cell r="E262">
            <v>32021</v>
          </cell>
          <cell r="F262">
            <v>57</v>
          </cell>
          <cell r="G262">
            <v>33848</v>
          </cell>
          <cell r="H262">
            <v>55</v>
          </cell>
        </row>
        <row r="263">
          <cell r="A263">
            <v>30225</v>
          </cell>
          <cell r="B263">
            <v>62</v>
          </cell>
          <cell r="C263">
            <v>32051</v>
          </cell>
          <cell r="D263">
            <v>60</v>
          </cell>
          <cell r="E263">
            <v>32051</v>
          </cell>
          <cell r="F263">
            <v>57</v>
          </cell>
          <cell r="G263">
            <v>33878</v>
          </cell>
          <cell r="H263">
            <v>55</v>
          </cell>
        </row>
        <row r="264">
          <cell r="A264">
            <v>30256</v>
          </cell>
          <cell r="B264">
            <v>62</v>
          </cell>
          <cell r="C264">
            <v>32082</v>
          </cell>
          <cell r="D264">
            <v>60</v>
          </cell>
          <cell r="E264">
            <v>32082</v>
          </cell>
          <cell r="F264">
            <v>57</v>
          </cell>
          <cell r="G264">
            <v>33909</v>
          </cell>
          <cell r="H264">
            <v>55</v>
          </cell>
        </row>
        <row r="265">
          <cell r="A265">
            <v>30286</v>
          </cell>
          <cell r="B265">
            <v>62</v>
          </cell>
          <cell r="C265">
            <v>32112</v>
          </cell>
          <cell r="D265">
            <v>60</v>
          </cell>
          <cell r="E265">
            <v>32112</v>
          </cell>
          <cell r="F265">
            <v>57</v>
          </cell>
          <cell r="G265">
            <v>33939</v>
          </cell>
          <cell r="H265">
            <v>55</v>
          </cell>
        </row>
        <row r="266">
          <cell r="A266">
            <v>30317</v>
          </cell>
          <cell r="B266">
            <v>62</v>
          </cell>
          <cell r="C266">
            <v>32143</v>
          </cell>
          <cell r="D266">
            <v>60</v>
          </cell>
          <cell r="E266">
            <v>32143</v>
          </cell>
          <cell r="F266">
            <v>57</v>
          </cell>
          <cell r="G266">
            <v>33970</v>
          </cell>
          <cell r="H266">
            <v>55</v>
          </cell>
        </row>
        <row r="267">
          <cell r="A267">
            <v>30348</v>
          </cell>
          <cell r="B267">
            <v>62</v>
          </cell>
          <cell r="C267">
            <v>32174</v>
          </cell>
          <cell r="D267">
            <v>60</v>
          </cell>
          <cell r="E267">
            <v>32174</v>
          </cell>
          <cell r="F267">
            <v>57</v>
          </cell>
          <cell r="G267">
            <v>34001</v>
          </cell>
          <cell r="H267">
            <v>55</v>
          </cell>
        </row>
        <row r="268">
          <cell r="A268">
            <v>30376</v>
          </cell>
          <cell r="B268">
            <v>62</v>
          </cell>
          <cell r="C268">
            <v>32203</v>
          </cell>
          <cell r="D268">
            <v>60</v>
          </cell>
          <cell r="E268">
            <v>32203</v>
          </cell>
          <cell r="F268">
            <v>57</v>
          </cell>
          <cell r="G268">
            <v>34029</v>
          </cell>
          <cell r="H268">
            <v>55</v>
          </cell>
        </row>
        <row r="269">
          <cell r="A269">
            <v>30407</v>
          </cell>
          <cell r="B269">
            <v>62</v>
          </cell>
          <cell r="C269">
            <v>32234</v>
          </cell>
          <cell r="D269">
            <v>60</v>
          </cell>
          <cell r="E269">
            <v>32234</v>
          </cell>
          <cell r="F269">
            <v>57</v>
          </cell>
          <cell r="G269">
            <v>34060</v>
          </cell>
          <cell r="H269">
            <v>55</v>
          </cell>
        </row>
        <row r="270">
          <cell r="A270">
            <v>30437</v>
          </cell>
          <cell r="B270">
            <v>62</v>
          </cell>
          <cell r="C270">
            <v>32264</v>
          </cell>
          <cell r="D270">
            <v>60</v>
          </cell>
          <cell r="E270">
            <v>32264</v>
          </cell>
          <cell r="F270">
            <v>57</v>
          </cell>
          <cell r="G270">
            <v>34090</v>
          </cell>
          <cell r="H270">
            <v>55</v>
          </cell>
        </row>
        <row r="271">
          <cell r="A271">
            <v>30468</v>
          </cell>
          <cell r="B271">
            <v>62</v>
          </cell>
          <cell r="C271">
            <v>32295</v>
          </cell>
          <cell r="D271">
            <v>60</v>
          </cell>
          <cell r="E271">
            <v>32295</v>
          </cell>
          <cell r="F271">
            <v>57</v>
          </cell>
          <cell r="G271">
            <v>34121</v>
          </cell>
          <cell r="H271">
            <v>55</v>
          </cell>
        </row>
        <row r="272">
          <cell r="A272">
            <v>30498</v>
          </cell>
          <cell r="B272">
            <v>62</v>
          </cell>
          <cell r="C272">
            <v>32325</v>
          </cell>
          <cell r="D272">
            <v>60</v>
          </cell>
          <cell r="E272">
            <v>32325</v>
          </cell>
          <cell r="F272">
            <v>57</v>
          </cell>
          <cell r="G272">
            <v>34151</v>
          </cell>
          <cell r="H272">
            <v>55</v>
          </cell>
        </row>
        <row r="273">
          <cell r="A273">
            <v>30529</v>
          </cell>
          <cell r="B273">
            <v>62</v>
          </cell>
          <cell r="C273">
            <v>32356</v>
          </cell>
          <cell r="D273">
            <v>60</v>
          </cell>
          <cell r="E273">
            <v>32356</v>
          </cell>
          <cell r="F273">
            <v>57</v>
          </cell>
          <cell r="G273">
            <v>34182</v>
          </cell>
          <cell r="H273">
            <v>55</v>
          </cell>
        </row>
        <row r="274">
          <cell r="A274">
            <v>30560</v>
          </cell>
          <cell r="B274">
            <v>62</v>
          </cell>
          <cell r="C274">
            <v>32387</v>
          </cell>
          <cell r="D274">
            <v>60</v>
          </cell>
          <cell r="E274">
            <v>32387</v>
          </cell>
          <cell r="F274">
            <v>57</v>
          </cell>
          <cell r="G274">
            <v>34213</v>
          </cell>
          <cell r="H274">
            <v>55</v>
          </cell>
        </row>
        <row r="275">
          <cell r="A275">
            <v>30590</v>
          </cell>
          <cell r="B275">
            <v>62</v>
          </cell>
          <cell r="C275">
            <v>32417</v>
          </cell>
          <cell r="D275">
            <v>60</v>
          </cell>
          <cell r="E275">
            <v>32417</v>
          </cell>
          <cell r="F275">
            <v>57</v>
          </cell>
          <cell r="G275">
            <v>34243</v>
          </cell>
          <cell r="H275">
            <v>55</v>
          </cell>
        </row>
        <row r="276">
          <cell r="A276">
            <v>30621</v>
          </cell>
          <cell r="B276">
            <v>62</v>
          </cell>
          <cell r="C276">
            <v>32448</v>
          </cell>
          <cell r="D276">
            <v>60</v>
          </cell>
          <cell r="E276">
            <v>32448</v>
          </cell>
          <cell r="F276">
            <v>57</v>
          </cell>
          <cell r="G276">
            <v>34274</v>
          </cell>
          <cell r="H276">
            <v>55</v>
          </cell>
        </row>
        <row r="277">
          <cell r="A277">
            <v>30651</v>
          </cell>
          <cell r="B277">
            <v>62</v>
          </cell>
          <cell r="C277">
            <v>32478</v>
          </cell>
          <cell r="D277">
            <v>60</v>
          </cell>
          <cell r="E277">
            <v>32478</v>
          </cell>
          <cell r="F277">
            <v>57</v>
          </cell>
          <cell r="G277">
            <v>34304</v>
          </cell>
          <cell r="H277">
            <v>55</v>
          </cell>
        </row>
        <row r="278">
          <cell r="A278">
            <v>30682</v>
          </cell>
          <cell r="B278">
            <v>62</v>
          </cell>
          <cell r="C278">
            <v>32509</v>
          </cell>
          <cell r="D278">
            <v>60</v>
          </cell>
          <cell r="E278">
            <v>32509</v>
          </cell>
          <cell r="F278">
            <v>57</v>
          </cell>
          <cell r="G278">
            <v>34335</v>
          </cell>
          <cell r="H278">
            <v>55</v>
          </cell>
        </row>
        <row r="279">
          <cell r="A279">
            <v>30713</v>
          </cell>
          <cell r="B279">
            <v>62</v>
          </cell>
          <cell r="C279">
            <v>32540</v>
          </cell>
          <cell r="D279">
            <v>60</v>
          </cell>
          <cell r="E279">
            <v>32540</v>
          </cell>
          <cell r="F279">
            <v>57</v>
          </cell>
          <cell r="G279">
            <v>34366</v>
          </cell>
          <cell r="H279">
            <v>55</v>
          </cell>
        </row>
        <row r="280">
          <cell r="A280">
            <v>30742</v>
          </cell>
          <cell r="B280">
            <v>62</v>
          </cell>
          <cell r="C280">
            <v>32568</v>
          </cell>
          <cell r="D280">
            <v>60</v>
          </cell>
          <cell r="E280">
            <v>32568</v>
          </cell>
          <cell r="F280">
            <v>57</v>
          </cell>
          <cell r="G280">
            <v>34394</v>
          </cell>
          <cell r="H280">
            <v>55</v>
          </cell>
        </row>
        <row r="281">
          <cell r="A281">
            <v>30773</v>
          </cell>
          <cell r="B281">
            <v>62</v>
          </cell>
          <cell r="C281">
            <v>32599</v>
          </cell>
          <cell r="D281">
            <v>60</v>
          </cell>
          <cell r="E281">
            <v>32599</v>
          </cell>
          <cell r="F281">
            <v>57</v>
          </cell>
          <cell r="G281">
            <v>34425</v>
          </cell>
          <cell r="H281">
            <v>55</v>
          </cell>
        </row>
        <row r="282">
          <cell r="A282">
            <v>30803</v>
          </cell>
          <cell r="B282">
            <v>62</v>
          </cell>
          <cell r="C282">
            <v>32629</v>
          </cell>
          <cell r="D282">
            <v>60</v>
          </cell>
          <cell r="E282">
            <v>32629</v>
          </cell>
          <cell r="F282">
            <v>57</v>
          </cell>
          <cell r="G282">
            <v>34455</v>
          </cell>
          <cell r="H282">
            <v>55</v>
          </cell>
        </row>
        <row r="283">
          <cell r="A283">
            <v>30834</v>
          </cell>
          <cell r="B283">
            <v>62</v>
          </cell>
          <cell r="C283">
            <v>32660</v>
          </cell>
          <cell r="D283">
            <v>60</v>
          </cell>
          <cell r="E283">
            <v>32660</v>
          </cell>
          <cell r="F283">
            <v>57</v>
          </cell>
          <cell r="G283">
            <v>34486</v>
          </cell>
          <cell r="H283">
            <v>55</v>
          </cell>
        </row>
        <row r="284">
          <cell r="A284">
            <v>30864</v>
          </cell>
          <cell r="B284">
            <v>62</v>
          </cell>
          <cell r="C284">
            <v>32690</v>
          </cell>
          <cell r="D284">
            <v>60</v>
          </cell>
          <cell r="E284">
            <v>32690</v>
          </cell>
          <cell r="F284">
            <v>57</v>
          </cell>
          <cell r="G284">
            <v>34516</v>
          </cell>
          <cell r="H284">
            <v>55</v>
          </cell>
        </row>
        <row r="285">
          <cell r="A285">
            <v>30895</v>
          </cell>
          <cell r="B285">
            <v>62</v>
          </cell>
          <cell r="C285">
            <v>32721</v>
          </cell>
          <cell r="D285">
            <v>60</v>
          </cell>
          <cell r="E285">
            <v>32721</v>
          </cell>
          <cell r="F285">
            <v>57</v>
          </cell>
          <cell r="G285">
            <v>34547</v>
          </cell>
          <cell r="H285">
            <v>55</v>
          </cell>
        </row>
        <row r="286">
          <cell r="A286">
            <v>30926</v>
          </cell>
          <cell r="B286">
            <v>62</v>
          </cell>
          <cell r="C286">
            <v>32752</v>
          </cell>
          <cell r="D286">
            <v>60</v>
          </cell>
          <cell r="E286">
            <v>32752</v>
          </cell>
          <cell r="F286">
            <v>57</v>
          </cell>
          <cell r="G286">
            <v>34578</v>
          </cell>
          <cell r="H286">
            <v>55</v>
          </cell>
        </row>
        <row r="287">
          <cell r="A287">
            <v>30956</v>
          </cell>
          <cell r="B287">
            <v>62</v>
          </cell>
          <cell r="C287">
            <v>32782</v>
          </cell>
          <cell r="D287">
            <v>60</v>
          </cell>
          <cell r="E287">
            <v>32782</v>
          </cell>
          <cell r="F287">
            <v>57</v>
          </cell>
          <cell r="G287">
            <v>34608</v>
          </cell>
          <cell r="H287">
            <v>55</v>
          </cell>
        </row>
        <row r="288">
          <cell r="A288">
            <v>30987</v>
          </cell>
          <cell r="B288">
            <v>62</v>
          </cell>
          <cell r="C288">
            <v>32813</v>
          </cell>
          <cell r="D288">
            <v>60</v>
          </cell>
          <cell r="E288">
            <v>32813</v>
          </cell>
          <cell r="F288">
            <v>57</v>
          </cell>
          <cell r="G288">
            <v>34639</v>
          </cell>
          <cell r="H288">
            <v>55</v>
          </cell>
        </row>
        <row r="289">
          <cell r="A289">
            <v>31017</v>
          </cell>
          <cell r="B289">
            <v>62</v>
          </cell>
          <cell r="C289">
            <v>32843</v>
          </cell>
          <cell r="D289">
            <v>60</v>
          </cell>
          <cell r="E289">
            <v>32843</v>
          </cell>
          <cell r="F289">
            <v>57</v>
          </cell>
          <cell r="G289">
            <v>34669</v>
          </cell>
          <cell r="H289">
            <v>55</v>
          </cell>
        </row>
        <row r="290">
          <cell r="A290">
            <v>31048</v>
          </cell>
          <cell r="B290">
            <v>62</v>
          </cell>
          <cell r="C290">
            <v>32874</v>
          </cell>
          <cell r="D290">
            <v>60</v>
          </cell>
          <cell r="E290">
            <v>32874</v>
          </cell>
          <cell r="F290">
            <v>57</v>
          </cell>
          <cell r="G290">
            <v>34700</v>
          </cell>
          <cell r="H290">
            <v>55</v>
          </cell>
        </row>
        <row r="291">
          <cell r="A291">
            <v>31079</v>
          </cell>
          <cell r="B291">
            <v>62</v>
          </cell>
          <cell r="C291">
            <v>32905</v>
          </cell>
          <cell r="D291">
            <v>60</v>
          </cell>
          <cell r="E291">
            <v>32905</v>
          </cell>
          <cell r="F291">
            <v>57</v>
          </cell>
          <cell r="G291">
            <v>34731</v>
          </cell>
          <cell r="H291">
            <v>55</v>
          </cell>
        </row>
        <row r="292">
          <cell r="A292">
            <v>31107</v>
          </cell>
          <cell r="B292">
            <v>62</v>
          </cell>
          <cell r="C292">
            <v>32933</v>
          </cell>
          <cell r="D292">
            <v>60</v>
          </cell>
          <cell r="E292">
            <v>32933</v>
          </cell>
          <cell r="F292">
            <v>57</v>
          </cell>
          <cell r="G292">
            <v>34759</v>
          </cell>
          <cell r="H292">
            <v>55</v>
          </cell>
        </row>
        <row r="293">
          <cell r="A293">
            <v>31138</v>
          </cell>
          <cell r="B293">
            <v>62</v>
          </cell>
          <cell r="C293">
            <v>32964</v>
          </cell>
          <cell r="D293">
            <v>60</v>
          </cell>
          <cell r="E293">
            <v>32964</v>
          </cell>
          <cell r="F293">
            <v>57</v>
          </cell>
          <cell r="G293">
            <v>34790</v>
          </cell>
          <cell r="H293">
            <v>55</v>
          </cell>
        </row>
        <row r="294">
          <cell r="A294">
            <v>31168</v>
          </cell>
          <cell r="B294">
            <v>62</v>
          </cell>
          <cell r="C294">
            <v>32994</v>
          </cell>
          <cell r="D294">
            <v>60</v>
          </cell>
          <cell r="E294">
            <v>32994</v>
          </cell>
          <cell r="F294">
            <v>57</v>
          </cell>
          <cell r="G294">
            <v>34820</v>
          </cell>
          <cell r="H294">
            <v>55</v>
          </cell>
        </row>
        <row r="295">
          <cell r="A295">
            <v>31199</v>
          </cell>
          <cell r="B295">
            <v>62</v>
          </cell>
          <cell r="C295">
            <v>33025</v>
          </cell>
          <cell r="D295">
            <v>60</v>
          </cell>
          <cell r="E295">
            <v>33025</v>
          </cell>
          <cell r="F295">
            <v>57</v>
          </cell>
          <cell r="G295">
            <v>34851</v>
          </cell>
          <cell r="H295">
            <v>55</v>
          </cell>
        </row>
        <row r="296">
          <cell r="A296">
            <v>31229</v>
          </cell>
          <cell r="B296">
            <v>62</v>
          </cell>
          <cell r="C296">
            <v>33055</v>
          </cell>
          <cell r="D296">
            <v>60</v>
          </cell>
          <cell r="E296">
            <v>33055</v>
          </cell>
          <cell r="F296">
            <v>57</v>
          </cell>
          <cell r="G296">
            <v>34881</v>
          </cell>
          <cell r="H296">
            <v>55</v>
          </cell>
        </row>
        <row r="297">
          <cell r="A297">
            <v>31260</v>
          </cell>
          <cell r="B297">
            <v>62</v>
          </cell>
          <cell r="C297">
            <v>33086</v>
          </cell>
          <cell r="D297">
            <v>60</v>
          </cell>
          <cell r="E297">
            <v>33086</v>
          </cell>
          <cell r="F297">
            <v>57</v>
          </cell>
          <cell r="G297">
            <v>34912</v>
          </cell>
          <cell r="H297">
            <v>55</v>
          </cell>
        </row>
        <row r="298">
          <cell r="A298">
            <v>31291</v>
          </cell>
          <cell r="B298">
            <v>62</v>
          </cell>
          <cell r="C298">
            <v>33117</v>
          </cell>
          <cell r="D298">
            <v>60</v>
          </cell>
          <cell r="E298">
            <v>33117</v>
          </cell>
          <cell r="F298">
            <v>57</v>
          </cell>
          <cell r="G298">
            <v>34943</v>
          </cell>
          <cell r="H298">
            <v>55</v>
          </cell>
        </row>
        <row r="299">
          <cell r="A299">
            <v>31321</v>
          </cell>
          <cell r="B299">
            <v>62</v>
          </cell>
          <cell r="C299">
            <v>33147</v>
          </cell>
          <cell r="D299">
            <v>60</v>
          </cell>
          <cell r="E299">
            <v>33147</v>
          </cell>
          <cell r="F299">
            <v>57</v>
          </cell>
          <cell r="G299">
            <v>34973</v>
          </cell>
          <cell r="H299">
            <v>55</v>
          </cell>
        </row>
        <row r="300">
          <cell r="A300">
            <v>31352</v>
          </cell>
          <cell r="B300">
            <v>62</v>
          </cell>
          <cell r="C300">
            <v>33178</v>
          </cell>
          <cell r="D300">
            <v>60</v>
          </cell>
          <cell r="E300">
            <v>33178</v>
          </cell>
          <cell r="F300">
            <v>57</v>
          </cell>
          <cell r="G300">
            <v>35004</v>
          </cell>
          <cell r="H300">
            <v>55</v>
          </cell>
        </row>
        <row r="301">
          <cell r="A301">
            <v>31382</v>
          </cell>
          <cell r="B301">
            <v>62</v>
          </cell>
          <cell r="C301">
            <v>33208</v>
          </cell>
          <cell r="D301">
            <v>60</v>
          </cell>
          <cell r="E301">
            <v>33208</v>
          </cell>
          <cell r="F301">
            <v>57</v>
          </cell>
          <cell r="G301">
            <v>35034</v>
          </cell>
          <cell r="H301">
            <v>55</v>
          </cell>
        </row>
        <row r="302">
          <cell r="A302">
            <v>31413</v>
          </cell>
          <cell r="B302">
            <v>62</v>
          </cell>
          <cell r="C302">
            <v>33239</v>
          </cell>
          <cell r="D302">
            <v>60</v>
          </cell>
          <cell r="E302">
            <v>33239</v>
          </cell>
          <cell r="F302">
            <v>57</v>
          </cell>
          <cell r="G302">
            <v>35065</v>
          </cell>
          <cell r="H302">
            <v>55</v>
          </cell>
        </row>
        <row r="303">
          <cell r="A303">
            <v>31444</v>
          </cell>
          <cell r="B303">
            <v>62</v>
          </cell>
          <cell r="C303">
            <v>33270</v>
          </cell>
          <cell r="D303">
            <v>60</v>
          </cell>
          <cell r="E303">
            <v>33270</v>
          </cell>
          <cell r="F303">
            <v>57</v>
          </cell>
          <cell r="G303">
            <v>35096</v>
          </cell>
          <cell r="H303">
            <v>55</v>
          </cell>
        </row>
        <row r="304">
          <cell r="A304">
            <v>31472</v>
          </cell>
          <cell r="B304">
            <v>62</v>
          </cell>
          <cell r="C304">
            <v>33298</v>
          </cell>
          <cell r="D304">
            <v>60</v>
          </cell>
          <cell r="E304">
            <v>33298</v>
          </cell>
          <cell r="F304">
            <v>57</v>
          </cell>
          <cell r="G304">
            <v>35125</v>
          </cell>
          <cell r="H304">
            <v>55</v>
          </cell>
        </row>
        <row r="305">
          <cell r="A305">
            <v>31503</v>
          </cell>
          <cell r="B305">
            <v>62</v>
          </cell>
          <cell r="C305">
            <v>33329</v>
          </cell>
          <cell r="D305">
            <v>60</v>
          </cell>
          <cell r="E305">
            <v>33329</v>
          </cell>
          <cell r="F305">
            <v>57</v>
          </cell>
          <cell r="G305">
            <v>35156</v>
          </cell>
          <cell r="H305">
            <v>55</v>
          </cell>
        </row>
        <row r="306">
          <cell r="A306">
            <v>31533</v>
          </cell>
          <cell r="B306">
            <v>62</v>
          </cell>
          <cell r="C306">
            <v>33359</v>
          </cell>
          <cell r="D306">
            <v>60</v>
          </cell>
          <cell r="E306">
            <v>33359</v>
          </cell>
          <cell r="F306">
            <v>57</v>
          </cell>
          <cell r="G306">
            <v>35186</v>
          </cell>
          <cell r="H306">
            <v>55</v>
          </cell>
        </row>
        <row r="307">
          <cell r="A307">
            <v>31564</v>
          </cell>
          <cell r="B307">
            <v>62</v>
          </cell>
          <cell r="C307">
            <v>33390</v>
          </cell>
          <cell r="D307">
            <v>60</v>
          </cell>
          <cell r="E307">
            <v>33390</v>
          </cell>
          <cell r="F307">
            <v>57</v>
          </cell>
          <cell r="G307">
            <v>35217</v>
          </cell>
          <cell r="H307">
            <v>55</v>
          </cell>
        </row>
        <row r="308">
          <cell r="A308">
            <v>31594</v>
          </cell>
          <cell r="B308">
            <v>62</v>
          </cell>
          <cell r="C308">
            <v>33420</v>
          </cell>
          <cell r="D308">
            <v>60</v>
          </cell>
          <cell r="E308">
            <v>33420</v>
          </cell>
          <cell r="F308">
            <v>57</v>
          </cell>
          <cell r="G308">
            <v>35247</v>
          </cell>
          <cell r="H308">
            <v>55</v>
          </cell>
        </row>
        <row r="309">
          <cell r="A309">
            <v>31625</v>
          </cell>
          <cell r="B309">
            <v>62</v>
          </cell>
          <cell r="C309">
            <v>33451</v>
          </cell>
          <cell r="D309">
            <v>60</v>
          </cell>
          <cell r="E309">
            <v>33451</v>
          </cell>
          <cell r="F309">
            <v>57</v>
          </cell>
          <cell r="G309">
            <v>35278</v>
          </cell>
          <cell r="H309">
            <v>55</v>
          </cell>
        </row>
        <row r="310">
          <cell r="A310">
            <v>31656</v>
          </cell>
          <cell r="B310">
            <v>62</v>
          </cell>
          <cell r="C310">
            <v>33482</v>
          </cell>
          <cell r="D310">
            <v>60</v>
          </cell>
          <cell r="E310">
            <v>33482</v>
          </cell>
          <cell r="F310">
            <v>57</v>
          </cell>
          <cell r="G310">
            <v>35309</v>
          </cell>
          <cell r="H310">
            <v>55</v>
          </cell>
        </row>
        <row r="311">
          <cell r="A311">
            <v>31686</v>
          </cell>
          <cell r="B311">
            <v>62</v>
          </cell>
          <cell r="C311">
            <v>33512</v>
          </cell>
          <cell r="D311">
            <v>60</v>
          </cell>
          <cell r="E311">
            <v>33512</v>
          </cell>
          <cell r="F311">
            <v>57</v>
          </cell>
          <cell r="G311">
            <v>35339</v>
          </cell>
          <cell r="H311">
            <v>55</v>
          </cell>
        </row>
        <row r="312">
          <cell r="A312">
            <v>31717</v>
          </cell>
          <cell r="B312">
            <v>62</v>
          </cell>
          <cell r="C312">
            <v>33543</v>
          </cell>
          <cell r="D312">
            <v>60</v>
          </cell>
          <cell r="E312">
            <v>33543</v>
          </cell>
          <cell r="F312">
            <v>57</v>
          </cell>
          <cell r="G312">
            <v>35370</v>
          </cell>
          <cell r="H312">
            <v>55</v>
          </cell>
        </row>
        <row r="313">
          <cell r="A313">
            <v>31747</v>
          </cell>
          <cell r="B313">
            <v>62</v>
          </cell>
          <cell r="C313">
            <v>33573</v>
          </cell>
          <cell r="D313">
            <v>60</v>
          </cell>
          <cell r="E313">
            <v>33573</v>
          </cell>
          <cell r="F313">
            <v>57</v>
          </cell>
          <cell r="G313">
            <v>35400</v>
          </cell>
          <cell r="H313">
            <v>55</v>
          </cell>
        </row>
        <row r="314">
          <cell r="A314">
            <v>31778</v>
          </cell>
          <cell r="B314">
            <v>62</v>
          </cell>
          <cell r="C314">
            <v>33604</v>
          </cell>
          <cell r="D314">
            <v>60</v>
          </cell>
          <cell r="E314">
            <v>33604</v>
          </cell>
          <cell r="F314">
            <v>57</v>
          </cell>
          <cell r="G314">
            <v>35431</v>
          </cell>
          <cell r="H314">
            <v>55</v>
          </cell>
        </row>
        <row r="315">
          <cell r="A315">
            <v>31809</v>
          </cell>
          <cell r="B315">
            <v>62</v>
          </cell>
          <cell r="C315">
            <v>33635</v>
          </cell>
          <cell r="D315">
            <v>60</v>
          </cell>
          <cell r="E315">
            <v>33635</v>
          </cell>
          <cell r="F315">
            <v>57</v>
          </cell>
          <cell r="G315">
            <v>35462</v>
          </cell>
          <cell r="H315">
            <v>55</v>
          </cell>
        </row>
        <row r="316">
          <cell r="A316">
            <v>31837</v>
          </cell>
          <cell r="B316">
            <v>62</v>
          </cell>
          <cell r="C316">
            <v>33664</v>
          </cell>
          <cell r="D316">
            <v>60</v>
          </cell>
          <cell r="E316">
            <v>33664</v>
          </cell>
          <cell r="F316">
            <v>57</v>
          </cell>
          <cell r="G316">
            <v>35490</v>
          </cell>
          <cell r="H316">
            <v>55</v>
          </cell>
        </row>
        <row r="317">
          <cell r="A317">
            <v>31868</v>
          </cell>
          <cell r="B317">
            <v>62</v>
          </cell>
          <cell r="C317">
            <v>33695</v>
          </cell>
          <cell r="D317">
            <v>60</v>
          </cell>
          <cell r="E317">
            <v>33695</v>
          </cell>
          <cell r="F317">
            <v>57</v>
          </cell>
          <cell r="G317">
            <v>35521</v>
          </cell>
          <cell r="H317">
            <v>55</v>
          </cell>
        </row>
        <row r="318">
          <cell r="A318">
            <v>31898</v>
          </cell>
          <cell r="B318">
            <v>62</v>
          </cell>
          <cell r="C318">
            <v>33725</v>
          </cell>
          <cell r="D318">
            <v>60</v>
          </cell>
          <cell r="E318">
            <v>33725</v>
          </cell>
          <cell r="F318">
            <v>57</v>
          </cell>
          <cell r="G318">
            <v>35551</v>
          </cell>
          <cell r="H318">
            <v>55</v>
          </cell>
        </row>
        <row r="319">
          <cell r="A319">
            <v>31929</v>
          </cell>
          <cell r="B319">
            <v>62</v>
          </cell>
          <cell r="C319">
            <v>33756</v>
          </cell>
          <cell r="D319">
            <v>60</v>
          </cell>
          <cell r="E319">
            <v>33756</v>
          </cell>
          <cell r="F319">
            <v>57</v>
          </cell>
          <cell r="G319">
            <v>35582</v>
          </cell>
          <cell r="H319">
            <v>55</v>
          </cell>
        </row>
        <row r="320">
          <cell r="A320">
            <v>31959</v>
          </cell>
          <cell r="B320">
            <v>62</v>
          </cell>
          <cell r="C320">
            <v>33786</v>
          </cell>
          <cell r="D320">
            <v>60</v>
          </cell>
          <cell r="E320">
            <v>33786</v>
          </cell>
          <cell r="F320">
            <v>57</v>
          </cell>
          <cell r="G320">
            <v>35612</v>
          </cell>
          <cell r="H320">
            <v>55</v>
          </cell>
        </row>
        <row r="321">
          <cell r="A321">
            <v>31990</v>
          </cell>
          <cell r="B321">
            <v>62</v>
          </cell>
          <cell r="C321">
            <v>33817</v>
          </cell>
          <cell r="D321">
            <v>60</v>
          </cell>
          <cell r="E321">
            <v>33817</v>
          </cell>
          <cell r="F321">
            <v>57</v>
          </cell>
          <cell r="G321">
            <v>35643</v>
          </cell>
          <cell r="H321">
            <v>55</v>
          </cell>
        </row>
        <row r="322">
          <cell r="A322">
            <v>32021</v>
          </cell>
          <cell r="B322">
            <v>62</v>
          </cell>
          <cell r="C322">
            <v>33848</v>
          </cell>
          <cell r="D322">
            <v>60</v>
          </cell>
          <cell r="E322">
            <v>33848</v>
          </cell>
          <cell r="F322">
            <v>57</v>
          </cell>
          <cell r="G322">
            <v>35674</v>
          </cell>
          <cell r="H322">
            <v>55</v>
          </cell>
        </row>
        <row r="323">
          <cell r="A323">
            <v>32051</v>
          </cell>
          <cell r="B323">
            <v>62</v>
          </cell>
          <cell r="C323">
            <v>33878</v>
          </cell>
          <cell r="D323">
            <v>60</v>
          </cell>
          <cell r="E323">
            <v>33878</v>
          </cell>
          <cell r="F323">
            <v>57</v>
          </cell>
          <cell r="G323">
            <v>35704</v>
          </cell>
          <cell r="H323">
            <v>55</v>
          </cell>
        </row>
        <row r="324">
          <cell r="A324">
            <v>32082</v>
          </cell>
          <cell r="B324">
            <v>62</v>
          </cell>
          <cell r="C324">
            <v>33909</v>
          </cell>
          <cell r="D324">
            <v>60</v>
          </cell>
          <cell r="E324">
            <v>33909</v>
          </cell>
          <cell r="F324">
            <v>57</v>
          </cell>
          <cell r="G324">
            <v>35735</v>
          </cell>
          <cell r="H324">
            <v>55</v>
          </cell>
        </row>
        <row r="325">
          <cell r="A325">
            <v>32112</v>
          </cell>
          <cell r="B325">
            <v>62</v>
          </cell>
          <cell r="C325">
            <v>33939</v>
          </cell>
          <cell r="D325">
            <v>60</v>
          </cell>
          <cell r="E325">
            <v>33939</v>
          </cell>
          <cell r="F325">
            <v>57</v>
          </cell>
          <cell r="G325">
            <v>35765</v>
          </cell>
          <cell r="H325">
            <v>55</v>
          </cell>
        </row>
        <row r="326">
          <cell r="A326">
            <v>32143</v>
          </cell>
          <cell r="B326">
            <v>62</v>
          </cell>
          <cell r="C326">
            <v>33970</v>
          </cell>
          <cell r="D326">
            <v>60</v>
          </cell>
          <cell r="E326">
            <v>33970</v>
          </cell>
          <cell r="F326">
            <v>57</v>
          </cell>
          <cell r="G326">
            <v>35796</v>
          </cell>
          <cell r="H326">
            <v>55</v>
          </cell>
        </row>
        <row r="327">
          <cell r="A327">
            <v>32174</v>
          </cell>
          <cell r="B327">
            <v>62</v>
          </cell>
          <cell r="C327">
            <v>34001</v>
          </cell>
          <cell r="D327">
            <v>60</v>
          </cell>
          <cell r="E327">
            <v>34001</v>
          </cell>
          <cell r="F327">
            <v>57</v>
          </cell>
          <cell r="G327">
            <v>35827</v>
          </cell>
          <cell r="H327">
            <v>55</v>
          </cell>
        </row>
        <row r="328">
          <cell r="A328">
            <v>32203</v>
          </cell>
          <cell r="B328">
            <v>62</v>
          </cell>
          <cell r="C328">
            <v>34029</v>
          </cell>
          <cell r="D328">
            <v>60</v>
          </cell>
          <cell r="E328">
            <v>34029</v>
          </cell>
          <cell r="F328">
            <v>57</v>
          </cell>
          <cell r="G328">
            <v>35855</v>
          </cell>
          <cell r="H328">
            <v>55</v>
          </cell>
        </row>
        <row r="329">
          <cell r="A329">
            <v>32234</v>
          </cell>
          <cell r="B329">
            <v>62</v>
          </cell>
          <cell r="C329">
            <v>34060</v>
          </cell>
          <cell r="D329">
            <v>60</v>
          </cell>
          <cell r="E329">
            <v>34060</v>
          </cell>
          <cell r="F329">
            <v>57</v>
          </cell>
          <cell r="G329">
            <v>35886</v>
          </cell>
          <cell r="H329">
            <v>55</v>
          </cell>
        </row>
        <row r="330">
          <cell r="A330">
            <v>32264</v>
          </cell>
          <cell r="B330">
            <v>62</v>
          </cell>
          <cell r="C330">
            <v>34090</v>
          </cell>
          <cell r="D330">
            <v>60</v>
          </cell>
          <cell r="E330">
            <v>34090</v>
          </cell>
          <cell r="F330">
            <v>57</v>
          </cell>
          <cell r="G330">
            <v>35916</v>
          </cell>
          <cell r="H330">
            <v>55</v>
          </cell>
        </row>
        <row r="331">
          <cell r="A331">
            <v>32295</v>
          </cell>
          <cell r="B331">
            <v>62</v>
          </cell>
          <cell r="C331">
            <v>34121</v>
          </cell>
          <cell r="D331">
            <v>60</v>
          </cell>
          <cell r="E331">
            <v>34121</v>
          </cell>
          <cell r="F331">
            <v>57</v>
          </cell>
          <cell r="G331">
            <v>35947</v>
          </cell>
          <cell r="H331">
            <v>55</v>
          </cell>
        </row>
        <row r="332">
          <cell r="A332">
            <v>32325</v>
          </cell>
          <cell r="B332">
            <v>62</v>
          </cell>
          <cell r="C332">
            <v>34151</v>
          </cell>
          <cell r="D332">
            <v>60</v>
          </cell>
          <cell r="E332">
            <v>34151</v>
          </cell>
          <cell r="F332">
            <v>57</v>
          </cell>
          <cell r="G332">
            <v>35977</v>
          </cell>
          <cell r="H332">
            <v>55</v>
          </cell>
        </row>
        <row r="333">
          <cell r="A333">
            <v>32356</v>
          </cell>
          <cell r="B333">
            <v>62</v>
          </cell>
          <cell r="C333">
            <v>34182</v>
          </cell>
          <cell r="D333">
            <v>60</v>
          </cell>
          <cell r="E333">
            <v>34182</v>
          </cell>
          <cell r="F333">
            <v>57</v>
          </cell>
          <cell r="G333">
            <v>36008</v>
          </cell>
          <cell r="H333">
            <v>55</v>
          </cell>
        </row>
        <row r="334">
          <cell r="A334">
            <v>32387</v>
          </cell>
          <cell r="B334">
            <v>62</v>
          </cell>
          <cell r="C334">
            <v>34213</v>
          </cell>
          <cell r="D334">
            <v>60</v>
          </cell>
          <cell r="E334">
            <v>34213</v>
          </cell>
          <cell r="F334">
            <v>57</v>
          </cell>
          <cell r="G334">
            <v>36039</v>
          </cell>
          <cell r="H334">
            <v>55</v>
          </cell>
        </row>
        <row r="335">
          <cell r="A335">
            <v>32417</v>
          </cell>
          <cell r="B335">
            <v>62</v>
          </cell>
          <cell r="C335">
            <v>34243</v>
          </cell>
          <cell r="D335">
            <v>60</v>
          </cell>
          <cell r="E335">
            <v>34243</v>
          </cell>
          <cell r="F335">
            <v>57</v>
          </cell>
          <cell r="G335">
            <v>36069</v>
          </cell>
          <cell r="H335">
            <v>55</v>
          </cell>
        </row>
        <row r="336">
          <cell r="A336">
            <v>32448</v>
          </cell>
          <cell r="B336">
            <v>62</v>
          </cell>
          <cell r="C336">
            <v>34274</v>
          </cell>
          <cell r="D336">
            <v>60</v>
          </cell>
          <cell r="E336">
            <v>34274</v>
          </cell>
          <cell r="F336">
            <v>57</v>
          </cell>
          <cell r="G336">
            <v>36100</v>
          </cell>
          <cell r="H336">
            <v>55</v>
          </cell>
        </row>
        <row r="337">
          <cell r="A337">
            <v>32478</v>
          </cell>
          <cell r="B337">
            <v>62</v>
          </cell>
          <cell r="C337">
            <v>34304</v>
          </cell>
          <cell r="D337">
            <v>60</v>
          </cell>
          <cell r="E337">
            <v>34304</v>
          </cell>
          <cell r="F337">
            <v>57</v>
          </cell>
          <cell r="G337">
            <v>36130</v>
          </cell>
          <cell r="H337">
            <v>55</v>
          </cell>
        </row>
        <row r="338">
          <cell r="A338">
            <v>32509</v>
          </cell>
          <cell r="B338">
            <v>62</v>
          </cell>
          <cell r="C338">
            <v>34335</v>
          </cell>
          <cell r="D338">
            <v>60</v>
          </cell>
          <cell r="E338">
            <v>34335</v>
          </cell>
          <cell r="F338">
            <v>57</v>
          </cell>
          <cell r="G338">
            <v>36161</v>
          </cell>
          <cell r="H338">
            <v>55</v>
          </cell>
        </row>
        <row r="339">
          <cell r="A339">
            <v>32540</v>
          </cell>
          <cell r="B339">
            <v>62</v>
          </cell>
          <cell r="C339">
            <v>34366</v>
          </cell>
          <cell r="D339">
            <v>60</v>
          </cell>
          <cell r="E339">
            <v>34366</v>
          </cell>
          <cell r="F339">
            <v>57</v>
          </cell>
          <cell r="G339">
            <v>36192</v>
          </cell>
          <cell r="H339">
            <v>55</v>
          </cell>
        </row>
        <row r="340">
          <cell r="A340">
            <v>32568</v>
          </cell>
          <cell r="B340">
            <v>62</v>
          </cell>
          <cell r="C340">
            <v>34394</v>
          </cell>
          <cell r="D340">
            <v>60</v>
          </cell>
          <cell r="E340">
            <v>34394</v>
          </cell>
          <cell r="F340">
            <v>57</v>
          </cell>
          <cell r="G340">
            <v>36220</v>
          </cell>
          <cell r="H340">
            <v>55</v>
          </cell>
        </row>
        <row r="341">
          <cell r="A341">
            <v>32599</v>
          </cell>
          <cell r="B341">
            <v>62</v>
          </cell>
          <cell r="C341">
            <v>34425</v>
          </cell>
          <cell r="D341">
            <v>60</v>
          </cell>
          <cell r="E341">
            <v>34425</v>
          </cell>
          <cell r="F341">
            <v>57</v>
          </cell>
          <cell r="G341">
            <v>36251</v>
          </cell>
          <cell r="H341">
            <v>55</v>
          </cell>
        </row>
        <row r="342">
          <cell r="A342">
            <v>32629</v>
          </cell>
          <cell r="B342">
            <v>62</v>
          </cell>
          <cell r="C342">
            <v>34455</v>
          </cell>
          <cell r="D342">
            <v>60</v>
          </cell>
          <cell r="E342">
            <v>34455</v>
          </cell>
          <cell r="F342">
            <v>57</v>
          </cell>
          <cell r="G342">
            <v>36281</v>
          </cell>
          <cell r="H342">
            <v>55</v>
          </cell>
        </row>
        <row r="343">
          <cell r="A343">
            <v>32660</v>
          </cell>
          <cell r="B343">
            <v>62</v>
          </cell>
          <cell r="C343">
            <v>34486</v>
          </cell>
          <cell r="D343">
            <v>60</v>
          </cell>
          <cell r="E343">
            <v>34486</v>
          </cell>
          <cell r="F343">
            <v>57</v>
          </cell>
          <cell r="G343">
            <v>36312</v>
          </cell>
          <cell r="H343">
            <v>55</v>
          </cell>
        </row>
        <row r="344">
          <cell r="A344">
            <v>32690</v>
          </cell>
          <cell r="B344">
            <v>62</v>
          </cell>
          <cell r="C344">
            <v>34516</v>
          </cell>
          <cell r="D344">
            <v>60</v>
          </cell>
          <cell r="E344">
            <v>34516</v>
          </cell>
          <cell r="F344">
            <v>57</v>
          </cell>
          <cell r="G344">
            <v>36342</v>
          </cell>
          <cell r="H344">
            <v>55</v>
          </cell>
        </row>
        <row r="345">
          <cell r="A345">
            <v>32721</v>
          </cell>
          <cell r="B345">
            <v>62</v>
          </cell>
          <cell r="C345">
            <v>34547</v>
          </cell>
          <cell r="D345">
            <v>60</v>
          </cell>
          <cell r="E345">
            <v>34547</v>
          </cell>
          <cell r="F345">
            <v>57</v>
          </cell>
          <cell r="G345">
            <v>36373</v>
          </cell>
          <cell r="H345">
            <v>55</v>
          </cell>
        </row>
        <row r="346">
          <cell r="A346">
            <v>32752</v>
          </cell>
          <cell r="B346">
            <v>62</v>
          </cell>
          <cell r="C346">
            <v>34578</v>
          </cell>
          <cell r="D346">
            <v>60</v>
          </cell>
          <cell r="E346">
            <v>34578</v>
          </cell>
          <cell r="F346">
            <v>57</v>
          </cell>
          <cell r="G346">
            <v>36404</v>
          </cell>
          <cell r="H346">
            <v>55</v>
          </cell>
        </row>
        <row r="347">
          <cell r="A347">
            <v>32782</v>
          </cell>
          <cell r="B347">
            <v>62</v>
          </cell>
          <cell r="C347">
            <v>34608</v>
          </cell>
          <cell r="D347">
            <v>60</v>
          </cell>
          <cell r="E347">
            <v>34608</v>
          </cell>
          <cell r="F347">
            <v>57</v>
          </cell>
          <cell r="G347">
            <v>36434</v>
          </cell>
          <cell r="H347">
            <v>55</v>
          </cell>
        </row>
        <row r="348">
          <cell r="A348">
            <v>32813</v>
          </cell>
          <cell r="B348">
            <v>62</v>
          </cell>
          <cell r="C348">
            <v>34639</v>
          </cell>
          <cell r="D348">
            <v>60</v>
          </cell>
          <cell r="E348">
            <v>34639</v>
          </cell>
          <cell r="F348">
            <v>57</v>
          </cell>
          <cell r="G348">
            <v>36465</v>
          </cell>
          <cell r="H348">
            <v>55</v>
          </cell>
        </row>
        <row r="349">
          <cell r="A349">
            <v>32843</v>
          </cell>
          <cell r="B349">
            <v>62</v>
          </cell>
          <cell r="C349">
            <v>34669</v>
          </cell>
          <cell r="D349">
            <v>60</v>
          </cell>
          <cell r="E349">
            <v>34669</v>
          </cell>
          <cell r="F349">
            <v>57</v>
          </cell>
          <cell r="G349">
            <v>36495</v>
          </cell>
          <cell r="H349">
            <v>55</v>
          </cell>
        </row>
        <row r="350">
          <cell r="A350">
            <v>32874</v>
          </cell>
          <cell r="B350">
            <v>62</v>
          </cell>
          <cell r="C350">
            <v>34700</v>
          </cell>
          <cell r="D350">
            <v>60</v>
          </cell>
          <cell r="E350">
            <v>34700</v>
          </cell>
          <cell r="F350">
            <v>57</v>
          </cell>
          <cell r="G350">
            <v>36526</v>
          </cell>
          <cell r="H350">
            <v>55</v>
          </cell>
        </row>
        <row r="351">
          <cell r="A351">
            <v>32905</v>
          </cell>
          <cell r="B351">
            <v>62</v>
          </cell>
          <cell r="C351">
            <v>34731</v>
          </cell>
          <cell r="D351">
            <v>60</v>
          </cell>
          <cell r="E351">
            <v>34731</v>
          </cell>
          <cell r="F351">
            <v>57</v>
          </cell>
          <cell r="G351">
            <v>36557</v>
          </cell>
          <cell r="H351">
            <v>55</v>
          </cell>
        </row>
        <row r="352">
          <cell r="A352">
            <v>32933</v>
          </cell>
          <cell r="B352">
            <v>62</v>
          </cell>
          <cell r="C352">
            <v>34759</v>
          </cell>
          <cell r="D352">
            <v>60</v>
          </cell>
          <cell r="E352">
            <v>34759</v>
          </cell>
          <cell r="F352">
            <v>57</v>
          </cell>
          <cell r="G352">
            <v>36586</v>
          </cell>
          <cell r="H352">
            <v>55</v>
          </cell>
        </row>
        <row r="353">
          <cell r="A353">
            <v>32964</v>
          </cell>
          <cell r="B353">
            <v>62</v>
          </cell>
          <cell r="C353">
            <v>34790</v>
          </cell>
          <cell r="D353">
            <v>60</v>
          </cell>
          <cell r="E353">
            <v>34790</v>
          </cell>
          <cell r="F353">
            <v>57</v>
          </cell>
          <cell r="G353">
            <v>36617</v>
          </cell>
          <cell r="H353">
            <v>55</v>
          </cell>
        </row>
        <row r="354">
          <cell r="A354">
            <v>32994</v>
          </cell>
          <cell r="B354">
            <v>62</v>
          </cell>
          <cell r="C354">
            <v>34820</v>
          </cell>
          <cell r="D354">
            <v>60</v>
          </cell>
          <cell r="E354">
            <v>34820</v>
          </cell>
          <cell r="F354">
            <v>57</v>
          </cell>
          <cell r="G354">
            <v>36647</v>
          </cell>
          <cell r="H354">
            <v>55</v>
          </cell>
        </row>
        <row r="355">
          <cell r="A355">
            <v>33025</v>
          </cell>
          <cell r="B355">
            <v>62</v>
          </cell>
          <cell r="C355">
            <v>34851</v>
          </cell>
          <cell r="D355">
            <v>60</v>
          </cell>
          <cell r="E355">
            <v>34851</v>
          </cell>
          <cell r="F355">
            <v>57</v>
          </cell>
          <cell r="G355">
            <v>36678</v>
          </cell>
          <cell r="H355">
            <v>55</v>
          </cell>
        </row>
        <row r="356">
          <cell r="A356">
            <v>33055</v>
          </cell>
          <cell r="B356">
            <v>62</v>
          </cell>
          <cell r="C356">
            <v>34881</v>
          </cell>
          <cell r="D356">
            <v>60</v>
          </cell>
          <cell r="E356">
            <v>34881</v>
          </cell>
          <cell r="F356">
            <v>57</v>
          </cell>
          <cell r="G356">
            <v>36708</v>
          </cell>
          <cell r="H356">
            <v>55</v>
          </cell>
        </row>
        <row r="357">
          <cell r="A357">
            <v>33086</v>
          </cell>
          <cell r="B357">
            <v>62</v>
          </cell>
          <cell r="C357">
            <v>34912</v>
          </cell>
          <cell r="D357">
            <v>60</v>
          </cell>
          <cell r="E357">
            <v>34912</v>
          </cell>
          <cell r="F357">
            <v>57</v>
          </cell>
          <cell r="G357">
            <v>36739</v>
          </cell>
          <cell r="H357">
            <v>55</v>
          </cell>
        </row>
        <row r="358">
          <cell r="A358">
            <v>33117</v>
          </cell>
          <cell r="B358">
            <v>62</v>
          </cell>
          <cell r="C358">
            <v>34943</v>
          </cell>
          <cell r="D358">
            <v>60</v>
          </cell>
          <cell r="E358">
            <v>34943</v>
          </cell>
          <cell r="F358">
            <v>57</v>
          </cell>
          <cell r="G358">
            <v>36770</v>
          </cell>
          <cell r="H358">
            <v>55</v>
          </cell>
        </row>
        <row r="359">
          <cell r="A359">
            <v>33147</v>
          </cell>
          <cell r="B359">
            <v>62</v>
          </cell>
          <cell r="C359">
            <v>34973</v>
          </cell>
          <cell r="D359">
            <v>60</v>
          </cell>
          <cell r="E359">
            <v>34973</v>
          </cell>
          <cell r="F359">
            <v>57</v>
          </cell>
          <cell r="G359">
            <v>36800</v>
          </cell>
          <cell r="H359">
            <v>55</v>
          </cell>
        </row>
        <row r="360">
          <cell r="A360">
            <v>33178</v>
          </cell>
          <cell r="B360">
            <v>62</v>
          </cell>
          <cell r="C360">
            <v>35004</v>
          </cell>
          <cell r="D360">
            <v>60</v>
          </cell>
          <cell r="E360">
            <v>35004</v>
          </cell>
          <cell r="F360">
            <v>57</v>
          </cell>
          <cell r="G360">
            <v>36831</v>
          </cell>
          <cell r="H360">
            <v>55</v>
          </cell>
        </row>
        <row r="361">
          <cell r="A361">
            <v>33208</v>
          </cell>
          <cell r="B361">
            <v>62</v>
          </cell>
          <cell r="C361">
            <v>35034</v>
          </cell>
          <cell r="D361">
            <v>60</v>
          </cell>
          <cell r="E361">
            <v>35034</v>
          </cell>
          <cell r="F361">
            <v>57</v>
          </cell>
          <cell r="G361">
            <v>36861</v>
          </cell>
          <cell r="H361">
            <v>55</v>
          </cell>
        </row>
        <row r="362">
          <cell r="A362">
            <v>33239</v>
          </cell>
          <cell r="B362">
            <v>62</v>
          </cell>
          <cell r="C362">
            <v>35065</v>
          </cell>
          <cell r="D362">
            <v>60</v>
          </cell>
          <cell r="E362">
            <v>35065</v>
          </cell>
          <cell r="F362">
            <v>57</v>
          </cell>
          <cell r="G362">
            <v>36892</v>
          </cell>
          <cell r="H362">
            <v>55</v>
          </cell>
        </row>
        <row r="363">
          <cell r="A363">
            <v>33270</v>
          </cell>
          <cell r="B363">
            <v>62</v>
          </cell>
          <cell r="C363">
            <v>35096</v>
          </cell>
          <cell r="D363">
            <v>60</v>
          </cell>
          <cell r="E363">
            <v>35096</v>
          </cell>
          <cell r="F363">
            <v>57</v>
          </cell>
          <cell r="G363">
            <v>36923</v>
          </cell>
          <cell r="H363">
            <v>55</v>
          </cell>
        </row>
        <row r="364">
          <cell r="A364">
            <v>33298</v>
          </cell>
          <cell r="B364">
            <v>62</v>
          </cell>
          <cell r="C364">
            <v>35125</v>
          </cell>
          <cell r="D364">
            <v>60</v>
          </cell>
          <cell r="E364">
            <v>35125</v>
          </cell>
          <cell r="F364">
            <v>57</v>
          </cell>
          <cell r="G364">
            <v>36951</v>
          </cell>
          <cell r="H364">
            <v>55</v>
          </cell>
        </row>
        <row r="365">
          <cell r="A365">
            <v>33329</v>
          </cell>
          <cell r="B365">
            <v>62</v>
          </cell>
          <cell r="C365">
            <v>35156</v>
          </cell>
          <cell r="D365">
            <v>60</v>
          </cell>
          <cell r="E365">
            <v>35156</v>
          </cell>
          <cell r="F365">
            <v>57</v>
          </cell>
          <cell r="G365">
            <v>36982</v>
          </cell>
          <cell r="H365">
            <v>55</v>
          </cell>
        </row>
        <row r="366">
          <cell r="A366">
            <v>33359</v>
          </cell>
          <cell r="B366">
            <v>62</v>
          </cell>
          <cell r="C366">
            <v>35186</v>
          </cell>
          <cell r="D366">
            <v>60</v>
          </cell>
          <cell r="E366">
            <v>35186</v>
          </cell>
          <cell r="F366">
            <v>57</v>
          </cell>
          <cell r="G366">
            <v>37012</v>
          </cell>
          <cell r="H366">
            <v>55</v>
          </cell>
        </row>
        <row r="367">
          <cell r="A367">
            <v>33390</v>
          </cell>
          <cell r="B367">
            <v>62</v>
          </cell>
          <cell r="C367">
            <v>35217</v>
          </cell>
          <cell r="D367">
            <v>60</v>
          </cell>
          <cell r="E367">
            <v>35217</v>
          </cell>
          <cell r="F367">
            <v>57</v>
          </cell>
          <cell r="G367">
            <v>37043</v>
          </cell>
          <cell r="H367">
            <v>55</v>
          </cell>
        </row>
        <row r="368">
          <cell r="A368">
            <v>33420</v>
          </cell>
          <cell r="B368">
            <v>62</v>
          </cell>
          <cell r="C368">
            <v>35247</v>
          </cell>
          <cell r="D368">
            <v>60</v>
          </cell>
          <cell r="E368">
            <v>35247</v>
          </cell>
          <cell r="F368">
            <v>57</v>
          </cell>
          <cell r="G368">
            <v>37073</v>
          </cell>
          <cell r="H368">
            <v>55</v>
          </cell>
        </row>
        <row r="369">
          <cell r="A369">
            <v>33451</v>
          </cell>
          <cell r="B369">
            <v>62</v>
          </cell>
          <cell r="C369">
            <v>35278</v>
          </cell>
          <cell r="D369">
            <v>60</v>
          </cell>
          <cell r="E369">
            <v>35278</v>
          </cell>
          <cell r="F369">
            <v>57</v>
          </cell>
          <cell r="G369">
            <v>37104</v>
          </cell>
          <cell r="H369">
            <v>55</v>
          </cell>
        </row>
        <row r="370">
          <cell r="A370">
            <v>33482</v>
          </cell>
          <cell r="B370">
            <v>62</v>
          </cell>
          <cell r="C370">
            <v>35309</v>
          </cell>
          <cell r="D370">
            <v>60</v>
          </cell>
          <cell r="E370">
            <v>35309</v>
          </cell>
          <cell r="F370">
            <v>57</v>
          </cell>
          <cell r="G370">
            <v>37135</v>
          </cell>
          <cell r="H370">
            <v>55</v>
          </cell>
        </row>
        <row r="371">
          <cell r="A371">
            <v>33512</v>
          </cell>
          <cell r="B371">
            <v>62</v>
          </cell>
          <cell r="C371">
            <v>35339</v>
          </cell>
          <cell r="D371">
            <v>60</v>
          </cell>
          <cell r="E371">
            <v>35339</v>
          </cell>
          <cell r="F371">
            <v>57</v>
          </cell>
          <cell r="G371">
            <v>37165</v>
          </cell>
          <cell r="H371">
            <v>55</v>
          </cell>
        </row>
        <row r="372">
          <cell r="A372">
            <v>33543</v>
          </cell>
          <cell r="B372">
            <v>62</v>
          </cell>
          <cell r="C372">
            <v>35370</v>
          </cell>
          <cell r="D372">
            <v>60</v>
          </cell>
          <cell r="E372">
            <v>35370</v>
          </cell>
          <cell r="F372">
            <v>57</v>
          </cell>
          <cell r="G372">
            <v>37196</v>
          </cell>
          <cell r="H372">
            <v>55</v>
          </cell>
        </row>
        <row r="373">
          <cell r="A373">
            <v>33573</v>
          </cell>
          <cell r="B373">
            <v>62</v>
          </cell>
          <cell r="C373">
            <v>35400</v>
          </cell>
          <cell r="D373">
            <v>60</v>
          </cell>
          <cell r="E373">
            <v>35400</v>
          </cell>
          <cell r="F373">
            <v>57</v>
          </cell>
          <cell r="G373">
            <v>37226</v>
          </cell>
          <cell r="H373">
            <v>55</v>
          </cell>
        </row>
        <row r="374">
          <cell r="A374">
            <v>33604</v>
          </cell>
          <cell r="B374">
            <v>62</v>
          </cell>
          <cell r="C374">
            <v>35431</v>
          </cell>
          <cell r="D374">
            <v>60</v>
          </cell>
          <cell r="E374">
            <v>35431</v>
          </cell>
          <cell r="F374">
            <v>57</v>
          </cell>
          <cell r="G374">
            <v>37257</v>
          </cell>
          <cell r="H374">
            <v>55</v>
          </cell>
        </row>
        <row r="375">
          <cell r="A375">
            <v>33635</v>
          </cell>
          <cell r="B375">
            <v>62</v>
          </cell>
          <cell r="C375">
            <v>35462</v>
          </cell>
          <cell r="D375">
            <v>60</v>
          </cell>
          <cell r="E375">
            <v>35462</v>
          </cell>
          <cell r="F375">
            <v>57</v>
          </cell>
          <cell r="G375">
            <v>37288</v>
          </cell>
          <cell r="H375">
            <v>55</v>
          </cell>
        </row>
        <row r="376">
          <cell r="A376">
            <v>33664</v>
          </cell>
          <cell r="B376">
            <v>62</v>
          </cell>
          <cell r="C376">
            <v>35490</v>
          </cell>
          <cell r="D376">
            <v>60</v>
          </cell>
          <cell r="E376">
            <v>35490</v>
          </cell>
          <cell r="F376">
            <v>57</v>
          </cell>
          <cell r="G376">
            <v>37316</v>
          </cell>
          <cell r="H376">
            <v>55</v>
          </cell>
        </row>
        <row r="377">
          <cell r="A377">
            <v>33695</v>
          </cell>
          <cell r="B377">
            <v>62</v>
          </cell>
          <cell r="C377">
            <v>35521</v>
          </cell>
          <cell r="D377">
            <v>60</v>
          </cell>
          <cell r="E377">
            <v>35521</v>
          </cell>
          <cell r="F377">
            <v>57</v>
          </cell>
          <cell r="G377">
            <v>37347</v>
          </cell>
          <cell r="H377">
            <v>55</v>
          </cell>
        </row>
        <row r="378">
          <cell r="A378">
            <v>33725</v>
          </cell>
          <cell r="B378">
            <v>62</v>
          </cell>
          <cell r="C378">
            <v>35551</v>
          </cell>
          <cell r="D378">
            <v>60</v>
          </cell>
          <cell r="E378">
            <v>35551</v>
          </cell>
          <cell r="F378">
            <v>57</v>
          </cell>
          <cell r="G378">
            <v>37377</v>
          </cell>
          <cell r="H378">
            <v>55</v>
          </cell>
        </row>
        <row r="379">
          <cell r="A379">
            <v>33756</v>
          </cell>
          <cell r="B379">
            <v>62</v>
          </cell>
          <cell r="C379">
            <v>35582</v>
          </cell>
          <cell r="D379">
            <v>60</v>
          </cell>
          <cell r="E379">
            <v>35582</v>
          </cell>
          <cell r="F379">
            <v>57</v>
          </cell>
          <cell r="G379">
            <v>37408</v>
          </cell>
          <cell r="H379">
            <v>55</v>
          </cell>
        </row>
        <row r="380">
          <cell r="A380">
            <v>33786</v>
          </cell>
          <cell r="B380">
            <v>62</v>
          </cell>
          <cell r="C380">
            <v>35612</v>
          </cell>
          <cell r="D380">
            <v>60</v>
          </cell>
          <cell r="E380">
            <v>35612</v>
          </cell>
          <cell r="F380">
            <v>57</v>
          </cell>
          <cell r="G380">
            <v>37438</v>
          </cell>
          <cell r="H380">
            <v>55</v>
          </cell>
        </row>
        <row r="381">
          <cell r="A381">
            <v>33817</v>
          </cell>
          <cell r="B381">
            <v>62</v>
          </cell>
          <cell r="C381">
            <v>35643</v>
          </cell>
          <cell r="D381">
            <v>60</v>
          </cell>
          <cell r="E381">
            <v>35643</v>
          </cell>
          <cell r="F381">
            <v>57</v>
          </cell>
          <cell r="G381">
            <v>37469</v>
          </cell>
          <cell r="H381">
            <v>55</v>
          </cell>
        </row>
        <row r="382">
          <cell r="A382">
            <v>33848</v>
          </cell>
          <cell r="B382">
            <v>62</v>
          </cell>
          <cell r="C382">
            <v>35674</v>
          </cell>
          <cell r="D382">
            <v>60</v>
          </cell>
          <cell r="E382">
            <v>35674</v>
          </cell>
          <cell r="F382">
            <v>57</v>
          </cell>
          <cell r="G382">
            <v>37500</v>
          </cell>
          <cell r="H382">
            <v>55</v>
          </cell>
        </row>
        <row r="383">
          <cell r="A383">
            <v>33878</v>
          </cell>
          <cell r="B383">
            <v>62</v>
          </cell>
          <cell r="C383">
            <v>35704</v>
          </cell>
          <cell r="D383">
            <v>60</v>
          </cell>
          <cell r="E383">
            <v>35704</v>
          </cell>
          <cell r="F383">
            <v>57</v>
          </cell>
          <cell r="G383">
            <v>37530</v>
          </cell>
          <cell r="H383">
            <v>55</v>
          </cell>
        </row>
        <row r="384">
          <cell r="A384">
            <v>33909</v>
          </cell>
          <cell r="B384">
            <v>62</v>
          </cell>
          <cell r="C384">
            <v>35735</v>
          </cell>
          <cell r="D384">
            <v>60</v>
          </cell>
          <cell r="E384">
            <v>35735</v>
          </cell>
          <cell r="F384">
            <v>57</v>
          </cell>
          <cell r="G384">
            <v>37561</v>
          </cell>
          <cell r="H384">
            <v>55</v>
          </cell>
        </row>
        <row r="385">
          <cell r="A385">
            <v>33939</v>
          </cell>
          <cell r="B385">
            <v>62</v>
          </cell>
          <cell r="C385">
            <v>35765</v>
          </cell>
          <cell r="D385">
            <v>60</v>
          </cell>
          <cell r="E385">
            <v>35765</v>
          </cell>
          <cell r="F385">
            <v>57</v>
          </cell>
          <cell r="G385">
            <v>37591</v>
          </cell>
          <cell r="H385">
            <v>55</v>
          </cell>
        </row>
        <row r="386">
          <cell r="A386">
            <v>33970</v>
          </cell>
          <cell r="B386">
            <v>62</v>
          </cell>
          <cell r="C386">
            <v>35796</v>
          </cell>
          <cell r="D386">
            <v>60</v>
          </cell>
          <cell r="E386">
            <v>35796</v>
          </cell>
          <cell r="F386">
            <v>57</v>
          </cell>
          <cell r="G386">
            <v>37622</v>
          </cell>
          <cell r="H386">
            <v>55</v>
          </cell>
        </row>
        <row r="387">
          <cell r="A387">
            <v>34001</v>
          </cell>
          <cell r="B387">
            <v>62</v>
          </cell>
          <cell r="C387">
            <v>35827</v>
          </cell>
          <cell r="D387">
            <v>60</v>
          </cell>
          <cell r="E387">
            <v>35827</v>
          </cell>
          <cell r="F387">
            <v>57</v>
          </cell>
          <cell r="G387">
            <v>37653</v>
          </cell>
          <cell r="H387">
            <v>55</v>
          </cell>
        </row>
        <row r="388">
          <cell r="A388">
            <v>34029</v>
          </cell>
          <cell r="B388">
            <v>62</v>
          </cell>
          <cell r="C388">
            <v>35855</v>
          </cell>
          <cell r="D388">
            <v>60</v>
          </cell>
          <cell r="E388">
            <v>35855</v>
          </cell>
          <cell r="F388">
            <v>57</v>
          </cell>
          <cell r="G388">
            <v>37681</v>
          </cell>
          <cell r="H388">
            <v>55</v>
          </cell>
        </row>
        <row r="389">
          <cell r="A389">
            <v>34060</v>
          </cell>
          <cell r="B389">
            <v>62</v>
          </cell>
          <cell r="C389">
            <v>35886</v>
          </cell>
          <cell r="D389">
            <v>60</v>
          </cell>
          <cell r="E389">
            <v>35886</v>
          </cell>
          <cell r="F389">
            <v>57</v>
          </cell>
          <cell r="G389">
            <v>37712</v>
          </cell>
          <cell r="H389">
            <v>55</v>
          </cell>
        </row>
        <row r="390">
          <cell r="A390">
            <v>34090</v>
          </cell>
          <cell r="B390">
            <v>62</v>
          </cell>
          <cell r="C390">
            <v>35916</v>
          </cell>
          <cell r="D390">
            <v>60</v>
          </cell>
          <cell r="E390">
            <v>35916</v>
          </cell>
          <cell r="F390">
            <v>57</v>
          </cell>
          <cell r="G390">
            <v>37742</v>
          </cell>
          <cell r="H390">
            <v>55</v>
          </cell>
        </row>
        <row r="391">
          <cell r="A391">
            <v>34121</v>
          </cell>
          <cell r="B391">
            <v>62</v>
          </cell>
          <cell r="C391">
            <v>35947</v>
          </cell>
          <cell r="D391">
            <v>60</v>
          </cell>
          <cell r="E391">
            <v>35947</v>
          </cell>
          <cell r="F391">
            <v>57</v>
          </cell>
          <cell r="G391">
            <v>37773</v>
          </cell>
          <cell r="H391">
            <v>55</v>
          </cell>
        </row>
        <row r="392">
          <cell r="A392">
            <v>34151</v>
          </cell>
          <cell r="B392">
            <v>62</v>
          </cell>
          <cell r="C392">
            <v>35977</v>
          </cell>
          <cell r="D392">
            <v>60</v>
          </cell>
          <cell r="E392">
            <v>35977</v>
          </cell>
          <cell r="F392">
            <v>57</v>
          </cell>
          <cell r="G392">
            <v>37803</v>
          </cell>
          <cell r="H392">
            <v>55</v>
          </cell>
        </row>
        <row r="393">
          <cell r="A393">
            <v>34182</v>
          </cell>
          <cell r="B393">
            <v>62</v>
          </cell>
          <cell r="C393">
            <v>36008</v>
          </cell>
          <cell r="D393">
            <v>60</v>
          </cell>
          <cell r="E393">
            <v>36008</v>
          </cell>
          <cell r="F393">
            <v>57</v>
          </cell>
          <cell r="G393">
            <v>37834</v>
          </cell>
          <cell r="H393">
            <v>55</v>
          </cell>
        </row>
        <row r="394">
          <cell r="A394">
            <v>34213</v>
          </cell>
          <cell r="B394">
            <v>62</v>
          </cell>
          <cell r="C394">
            <v>36039</v>
          </cell>
          <cell r="D394">
            <v>60</v>
          </cell>
          <cell r="E394">
            <v>36039</v>
          </cell>
          <cell r="F394">
            <v>57</v>
          </cell>
          <cell r="G394">
            <v>37865</v>
          </cell>
          <cell r="H394">
            <v>55</v>
          </cell>
        </row>
        <row r="395">
          <cell r="A395">
            <v>34243</v>
          </cell>
          <cell r="B395">
            <v>62</v>
          </cell>
          <cell r="C395">
            <v>36069</v>
          </cell>
          <cell r="D395">
            <v>60</v>
          </cell>
          <cell r="E395">
            <v>36069</v>
          </cell>
          <cell r="F395">
            <v>57</v>
          </cell>
          <cell r="G395">
            <v>37895</v>
          </cell>
          <cell r="H395">
            <v>55</v>
          </cell>
        </row>
        <row r="396">
          <cell r="A396">
            <v>34274</v>
          </cell>
          <cell r="B396">
            <v>62</v>
          </cell>
          <cell r="C396">
            <v>36100</v>
          </cell>
          <cell r="D396">
            <v>60</v>
          </cell>
          <cell r="E396">
            <v>36100</v>
          </cell>
          <cell r="F396">
            <v>57</v>
          </cell>
          <cell r="G396">
            <v>37926</v>
          </cell>
          <cell r="H396">
            <v>55</v>
          </cell>
        </row>
        <row r="397">
          <cell r="A397">
            <v>34304</v>
          </cell>
          <cell r="B397">
            <v>62</v>
          </cell>
          <cell r="C397">
            <v>36130</v>
          </cell>
          <cell r="D397">
            <v>60</v>
          </cell>
          <cell r="E397">
            <v>36130</v>
          </cell>
          <cell r="F397">
            <v>57</v>
          </cell>
          <cell r="G397">
            <v>37956</v>
          </cell>
          <cell r="H397">
            <v>55</v>
          </cell>
        </row>
        <row r="398">
          <cell r="A398">
            <v>34335</v>
          </cell>
          <cell r="B398">
            <v>62</v>
          </cell>
          <cell r="C398">
            <v>36161</v>
          </cell>
          <cell r="D398">
            <v>60</v>
          </cell>
          <cell r="E398">
            <v>36161</v>
          </cell>
          <cell r="F398">
            <v>57</v>
          </cell>
          <cell r="G398">
            <v>37987</v>
          </cell>
          <cell r="H398">
            <v>55</v>
          </cell>
        </row>
        <row r="399">
          <cell r="A399">
            <v>34366</v>
          </cell>
          <cell r="B399">
            <v>62</v>
          </cell>
          <cell r="C399">
            <v>36192</v>
          </cell>
          <cell r="D399">
            <v>60</v>
          </cell>
          <cell r="E399">
            <v>36192</v>
          </cell>
          <cell r="F399">
            <v>57</v>
          </cell>
          <cell r="G399">
            <v>38018</v>
          </cell>
          <cell r="H399">
            <v>55</v>
          </cell>
        </row>
        <row r="400">
          <cell r="A400">
            <v>34394</v>
          </cell>
          <cell r="B400">
            <v>62</v>
          </cell>
          <cell r="C400">
            <v>36220</v>
          </cell>
          <cell r="D400">
            <v>60</v>
          </cell>
          <cell r="E400">
            <v>36220</v>
          </cell>
          <cell r="F400">
            <v>57</v>
          </cell>
          <cell r="G400">
            <v>38047</v>
          </cell>
          <cell r="H400">
            <v>55</v>
          </cell>
        </row>
        <row r="401">
          <cell r="A401">
            <v>34425</v>
          </cell>
          <cell r="B401">
            <v>62</v>
          </cell>
          <cell r="C401">
            <v>36251</v>
          </cell>
          <cell r="D401">
            <v>60</v>
          </cell>
          <cell r="E401">
            <v>36251</v>
          </cell>
          <cell r="F401">
            <v>57</v>
          </cell>
          <cell r="G401">
            <v>38078</v>
          </cell>
          <cell r="H401">
            <v>55</v>
          </cell>
        </row>
        <row r="402">
          <cell r="A402">
            <v>34455</v>
          </cell>
          <cell r="B402">
            <v>62</v>
          </cell>
          <cell r="C402">
            <v>36281</v>
          </cell>
          <cell r="D402">
            <v>60</v>
          </cell>
          <cell r="E402">
            <v>36281</v>
          </cell>
          <cell r="F402">
            <v>57</v>
          </cell>
          <cell r="G402">
            <v>38108</v>
          </cell>
          <cell r="H402">
            <v>55</v>
          </cell>
        </row>
        <row r="403">
          <cell r="A403">
            <v>34486</v>
          </cell>
          <cell r="B403">
            <v>62</v>
          </cell>
          <cell r="C403">
            <v>36312</v>
          </cell>
          <cell r="D403">
            <v>60</v>
          </cell>
          <cell r="E403">
            <v>36312</v>
          </cell>
          <cell r="F403">
            <v>57</v>
          </cell>
          <cell r="G403">
            <v>38139</v>
          </cell>
          <cell r="H403">
            <v>55</v>
          </cell>
        </row>
        <row r="404">
          <cell r="A404">
            <v>34516</v>
          </cell>
          <cell r="B404">
            <v>62</v>
          </cell>
          <cell r="C404">
            <v>36342</v>
          </cell>
          <cell r="D404">
            <v>60</v>
          </cell>
          <cell r="E404">
            <v>36342</v>
          </cell>
          <cell r="F404">
            <v>57</v>
          </cell>
          <cell r="G404">
            <v>38169</v>
          </cell>
          <cell r="H404">
            <v>55</v>
          </cell>
        </row>
        <row r="405">
          <cell r="A405">
            <v>34547</v>
          </cell>
          <cell r="B405">
            <v>62</v>
          </cell>
          <cell r="C405">
            <v>36373</v>
          </cell>
          <cell r="D405">
            <v>60</v>
          </cell>
          <cell r="E405">
            <v>36373</v>
          </cell>
          <cell r="F405">
            <v>57</v>
          </cell>
          <cell r="G405">
            <v>38200</v>
          </cell>
          <cell r="H405">
            <v>55</v>
          </cell>
        </row>
        <row r="406">
          <cell r="A406">
            <v>34578</v>
          </cell>
          <cell r="B406">
            <v>62</v>
          </cell>
          <cell r="C406">
            <v>36404</v>
          </cell>
          <cell r="D406">
            <v>60</v>
          </cell>
          <cell r="E406">
            <v>36404</v>
          </cell>
          <cell r="F406">
            <v>57</v>
          </cell>
          <cell r="G406">
            <v>38231</v>
          </cell>
          <cell r="H406">
            <v>55</v>
          </cell>
        </row>
        <row r="407">
          <cell r="A407">
            <v>34608</v>
          </cell>
          <cell r="B407">
            <v>62</v>
          </cell>
          <cell r="C407">
            <v>36434</v>
          </cell>
          <cell r="D407">
            <v>60</v>
          </cell>
          <cell r="E407">
            <v>36434</v>
          </cell>
          <cell r="F407">
            <v>57</v>
          </cell>
          <cell r="G407">
            <v>38261</v>
          </cell>
          <cell r="H407">
            <v>55</v>
          </cell>
        </row>
        <row r="408">
          <cell r="A408">
            <v>34639</v>
          </cell>
          <cell r="B408">
            <v>62</v>
          </cell>
          <cell r="C408">
            <v>36465</v>
          </cell>
          <cell r="D408">
            <v>60</v>
          </cell>
          <cell r="E408">
            <v>36465</v>
          </cell>
          <cell r="F408">
            <v>57</v>
          </cell>
          <cell r="G408">
            <v>38292</v>
          </cell>
          <cell r="H408">
            <v>55</v>
          </cell>
        </row>
        <row r="409">
          <cell r="A409">
            <v>34669</v>
          </cell>
          <cell r="B409">
            <v>62</v>
          </cell>
          <cell r="C409">
            <v>36495</v>
          </cell>
          <cell r="D409">
            <v>60</v>
          </cell>
          <cell r="E409">
            <v>36495</v>
          </cell>
          <cell r="F409">
            <v>57</v>
          </cell>
          <cell r="G409">
            <v>38322</v>
          </cell>
          <cell r="H409">
            <v>55</v>
          </cell>
        </row>
        <row r="410">
          <cell r="A410">
            <v>34700</v>
          </cell>
          <cell r="B410">
            <v>62</v>
          </cell>
          <cell r="C410">
            <v>36526</v>
          </cell>
          <cell r="D410">
            <v>60</v>
          </cell>
          <cell r="E410">
            <v>36526</v>
          </cell>
          <cell r="F410">
            <v>57</v>
          </cell>
          <cell r="G410">
            <v>38353</v>
          </cell>
          <cell r="H410">
            <v>55</v>
          </cell>
        </row>
        <row r="411">
          <cell r="A411">
            <v>34731</v>
          </cell>
          <cell r="B411">
            <v>62</v>
          </cell>
          <cell r="C411">
            <v>36557</v>
          </cell>
          <cell r="D411">
            <v>60</v>
          </cell>
          <cell r="E411">
            <v>36557</v>
          </cell>
          <cell r="F411">
            <v>57</v>
          </cell>
          <cell r="G411">
            <v>38384</v>
          </cell>
          <cell r="H411">
            <v>55</v>
          </cell>
        </row>
        <row r="412">
          <cell r="A412">
            <v>34759</v>
          </cell>
          <cell r="B412">
            <v>62</v>
          </cell>
          <cell r="C412">
            <v>36586</v>
          </cell>
          <cell r="D412">
            <v>60</v>
          </cell>
          <cell r="E412">
            <v>36586</v>
          </cell>
          <cell r="F412">
            <v>57</v>
          </cell>
          <cell r="G412">
            <v>38412</v>
          </cell>
          <cell r="H412">
            <v>55</v>
          </cell>
        </row>
        <row r="413">
          <cell r="A413">
            <v>34790</v>
          </cell>
          <cell r="B413">
            <v>62</v>
          </cell>
          <cell r="C413">
            <v>36617</v>
          </cell>
          <cell r="D413">
            <v>60</v>
          </cell>
          <cell r="E413">
            <v>36617</v>
          </cell>
          <cell r="F413">
            <v>57</v>
          </cell>
          <cell r="G413">
            <v>38443</v>
          </cell>
          <cell r="H413">
            <v>55</v>
          </cell>
        </row>
        <row r="414">
          <cell r="A414">
            <v>34820</v>
          </cell>
          <cell r="B414">
            <v>62</v>
          </cell>
          <cell r="C414">
            <v>36647</v>
          </cell>
          <cell r="D414">
            <v>60</v>
          </cell>
          <cell r="E414">
            <v>36647</v>
          </cell>
          <cell r="F414">
            <v>57</v>
          </cell>
          <cell r="G414">
            <v>38473</v>
          </cell>
          <cell r="H414">
            <v>55</v>
          </cell>
        </row>
        <row r="415">
          <cell r="A415">
            <v>34851</v>
          </cell>
          <cell r="B415">
            <v>62</v>
          </cell>
          <cell r="C415">
            <v>36678</v>
          </cell>
          <cell r="D415">
            <v>60</v>
          </cell>
          <cell r="E415">
            <v>36678</v>
          </cell>
          <cell r="F415">
            <v>57</v>
          </cell>
          <cell r="G415">
            <v>38504</v>
          </cell>
          <cell r="H415">
            <v>55</v>
          </cell>
        </row>
        <row r="416">
          <cell r="A416">
            <v>34881</v>
          </cell>
          <cell r="B416">
            <v>62</v>
          </cell>
          <cell r="C416">
            <v>36708</v>
          </cell>
          <cell r="D416">
            <v>60</v>
          </cell>
          <cell r="E416">
            <v>36708</v>
          </cell>
          <cell r="F416">
            <v>57</v>
          </cell>
          <cell r="G416">
            <v>38534</v>
          </cell>
          <cell r="H416">
            <v>55</v>
          </cell>
        </row>
        <row r="417">
          <cell r="A417">
            <v>34912</v>
          </cell>
          <cell r="B417">
            <v>62</v>
          </cell>
          <cell r="C417">
            <v>36739</v>
          </cell>
          <cell r="D417">
            <v>60</v>
          </cell>
          <cell r="E417">
            <v>36739</v>
          </cell>
          <cell r="F417">
            <v>57</v>
          </cell>
          <cell r="G417">
            <v>38565</v>
          </cell>
          <cell r="H417">
            <v>55</v>
          </cell>
        </row>
        <row r="418">
          <cell r="A418">
            <v>34943</v>
          </cell>
          <cell r="B418">
            <v>62</v>
          </cell>
          <cell r="C418">
            <v>36770</v>
          </cell>
          <cell r="D418">
            <v>60</v>
          </cell>
          <cell r="E418">
            <v>36770</v>
          </cell>
          <cell r="F418">
            <v>57</v>
          </cell>
          <cell r="G418">
            <v>38596</v>
          </cell>
          <cell r="H418">
            <v>55</v>
          </cell>
        </row>
        <row r="419">
          <cell r="A419">
            <v>34973</v>
          </cell>
          <cell r="B419">
            <v>62</v>
          </cell>
          <cell r="C419">
            <v>36800</v>
          </cell>
          <cell r="D419">
            <v>60</v>
          </cell>
          <cell r="E419">
            <v>36800</v>
          </cell>
          <cell r="F419">
            <v>57</v>
          </cell>
          <cell r="G419">
            <v>38626</v>
          </cell>
          <cell r="H419">
            <v>55</v>
          </cell>
        </row>
        <row r="420">
          <cell r="A420">
            <v>35004</v>
          </cell>
          <cell r="B420">
            <v>62</v>
          </cell>
          <cell r="C420">
            <v>36831</v>
          </cell>
          <cell r="D420">
            <v>60</v>
          </cell>
          <cell r="E420">
            <v>36831</v>
          </cell>
          <cell r="F420">
            <v>57</v>
          </cell>
          <cell r="G420">
            <v>38657</v>
          </cell>
          <cell r="H420">
            <v>55</v>
          </cell>
        </row>
        <row r="421">
          <cell r="A421">
            <v>35034</v>
          </cell>
          <cell r="B421">
            <v>62</v>
          </cell>
          <cell r="C421">
            <v>36861</v>
          </cell>
          <cell r="D421">
            <v>60</v>
          </cell>
          <cell r="E421">
            <v>36861</v>
          </cell>
          <cell r="F421">
            <v>57</v>
          </cell>
          <cell r="G421">
            <v>38687</v>
          </cell>
          <cell r="H421">
            <v>55</v>
          </cell>
        </row>
        <row r="422">
          <cell r="A422">
            <v>35065</v>
          </cell>
          <cell r="B422">
            <v>62</v>
          </cell>
          <cell r="C422">
            <v>36892</v>
          </cell>
          <cell r="D422">
            <v>60</v>
          </cell>
          <cell r="E422">
            <v>36892</v>
          </cell>
          <cell r="F422">
            <v>57</v>
          </cell>
          <cell r="G422">
            <v>38718</v>
          </cell>
          <cell r="H422">
            <v>55</v>
          </cell>
        </row>
        <row r="423">
          <cell r="A423">
            <v>35096</v>
          </cell>
          <cell r="B423">
            <v>62</v>
          </cell>
          <cell r="C423">
            <v>36923</v>
          </cell>
          <cell r="D423">
            <v>60</v>
          </cell>
          <cell r="E423">
            <v>36923</v>
          </cell>
          <cell r="F423">
            <v>57</v>
          </cell>
          <cell r="G423">
            <v>38749</v>
          </cell>
          <cell r="H423">
            <v>55</v>
          </cell>
        </row>
        <row r="424">
          <cell r="A424">
            <v>35125</v>
          </cell>
          <cell r="B424">
            <v>62</v>
          </cell>
          <cell r="C424">
            <v>36951</v>
          </cell>
          <cell r="D424">
            <v>60</v>
          </cell>
          <cell r="E424">
            <v>36951</v>
          </cell>
          <cell r="F424">
            <v>57</v>
          </cell>
          <cell r="G424">
            <v>38777</v>
          </cell>
          <cell r="H424">
            <v>55</v>
          </cell>
        </row>
        <row r="425">
          <cell r="A425">
            <v>35156</v>
          </cell>
          <cell r="B425">
            <v>62</v>
          </cell>
          <cell r="C425">
            <v>36982</v>
          </cell>
          <cell r="D425">
            <v>60</v>
          </cell>
          <cell r="E425">
            <v>36982</v>
          </cell>
          <cell r="F425">
            <v>57</v>
          </cell>
          <cell r="G425">
            <v>38808</v>
          </cell>
          <cell r="H425">
            <v>55</v>
          </cell>
        </row>
        <row r="426">
          <cell r="A426">
            <v>35186</v>
          </cell>
          <cell r="B426">
            <v>62</v>
          </cell>
          <cell r="C426">
            <v>37012</v>
          </cell>
          <cell r="D426">
            <v>60</v>
          </cell>
          <cell r="E426">
            <v>37012</v>
          </cell>
          <cell r="F426">
            <v>57</v>
          </cell>
          <cell r="G426">
            <v>38838</v>
          </cell>
          <cell r="H426">
            <v>55</v>
          </cell>
        </row>
        <row r="427">
          <cell r="A427">
            <v>35217</v>
          </cell>
          <cell r="B427">
            <v>62</v>
          </cell>
          <cell r="C427">
            <v>37043</v>
          </cell>
          <cell r="D427">
            <v>60</v>
          </cell>
          <cell r="E427">
            <v>37043</v>
          </cell>
          <cell r="F427">
            <v>57</v>
          </cell>
          <cell r="G427">
            <v>38869</v>
          </cell>
          <cell r="H427">
            <v>55</v>
          </cell>
        </row>
        <row r="428">
          <cell r="A428">
            <v>35247</v>
          </cell>
          <cell r="B428">
            <v>62</v>
          </cell>
          <cell r="C428">
            <v>37073</v>
          </cell>
          <cell r="D428">
            <v>60</v>
          </cell>
          <cell r="E428">
            <v>37073</v>
          </cell>
          <cell r="F428">
            <v>57</v>
          </cell>
          <cell r="G428">
            <v>38899</v>
          </cell>
          <cell r="H428">
            <v>55</v>
          </cell>
        </row>
        <row r="429">
          <cell r="A429">
            <v>35278</v>
          </cell>
          <cell r="B429">
            <v>62</v>
          </cell>
          <cell r="C429">
            <v>37104</v>
          </cell>
          <cell r="D429">
            <v>60</v>
          </cell>
          <cell r="E429">
            <v>37104</v>
          </cell>
          <cell r="F429">
            <v>57</v>
          </cell>
          <cell r="G429">
            <v>38930</v>
          </cell>
          <cell r="H429">
            <v>55</v>
          </cell>
        </row>
        <row r="430">
          <cell r="A430">
            <v>35309</v>
          </cell>
          <cell r="B430">
            <v>62</v>
          </cell>
          <cell r="C430">
            <v>37135</v>
          </cell>
          <cell r="D430">
            <v>60</v>
          </cell>
          <cell r="E430">
            <v>37135</v>
          </cell>
          <cell r="F430">
            <v>57</v>
          </cell>
          <cell r="G430">
            <v>38961</v>
          </cell>
          <cell r="H430">
            <v>55</v>
          </cell>
        </row>
        <row r="431">
          <cell r="A431">
            <v>35339</v>
          </cell>
          <cell r="B431">
            <v>62</v>
          </cell>
          <cell r="C431">
            <v>37165</v>
          </cell>
          <cell r="D431">
            <v>60</v>
          </cell>
          <cell r="E431">
            <v>37165</v>
          </cell>
          <cell r="F431">
            <v>57</v>
          </cell>
          <cell r="G431">
            <v>38991</v>
          </cell>
          <cell r="H431">
            <v>55</v>
          </cell>
        </row>
        <row r="432">
          <cell r="A432">
            <v>35370</v>
          </cell>
          <cell r="B432">
            <v>62</v>
          </cell>
          <cell r="C432">
            <v>37196</v>
          </cell>
          <cell r="D432">
            <v>60</v>
          </cell>
          <cell r="E432">
            <v>37196</v>
          </cell>
          <cell r="F432">
            <v>57</v>
          </cell>
          <cell r="G432">
            <v>39022</v>
          </cell>
          <cell r="H432">
            <v>55</v>
          </cell>
        </row>
        <row r="433">
          <cell r="A433">
            <v>35400</v>
          </cell>
          <cell r="B433">
            <v>62</v>
          </cell>
          <cell r="C433">
            <v>37226</v>
          </cell>
          <cell r="D433">
            <v>60</v>
          </cell>
          <cell r="E433">
            <v>37226</v>
          </cell>
          <cell r="F433">
            <v>57</v>
          </cell>
          <cell r="G433">
            <v>39052</v>
          </cell>
          <cell r="H433">
            <v>55</v>
          </cell>
        </row>
        <row r="434">
          <cell r="A434">
            <v>35431</v>
          </cell>
          <cell r="B434">
            <v>62</v>
          </cell>
          <cell r="C434">
            <v>37257</v>
          </cell>
          <cell r="D434">
            <v>60</v>
          </cell>
          <cell r="E434">
            <v>37257</v>
          </cell>
          <cell r="F434">
            <v>57</v>
          </cell>
          <cell r="G434">
            <v>39083</v>
          </cell>
          <cell r="H434">
            <v>55</v>
          </cell>
        </row>
        <row r="435">
          <cell r="A435">
            <v>35462</v>
          </cell>
          <cell r="B435">
            <v>62</v>
          </cell>
          <cell r="C435">
            <v>37288</v>
          </cell>
          <cell r="D435">
            <v>60</v>
          </cell>
          <cell r="E435">
            <v>37288</v>
          </cell>
          <cell r="F435">
            <v>57</v>
          </cell>
          <cell r="G435">
            <v>39114</v>
          </cell>
          <cell r="H435">
            <v>55</v>
          </cell>
        </row>
        <row r="436">
          <cell r="A436">
            <v>35490</v>
          </cell>
          <cell r="B436">
            <v>62</v>
          </cell>
          <cell r="C436">
            <v>37316</v>
          </cell>
          <cell r="D436">
            <v>60</v>
          </cell>
          <cell r="E436">
            <v>37316</v>
          </cell>
          <cell r="F436">
            <v>57</v>
          </cell>
          <cell r="G436">
            <v>39142</v>
          </cell>
          <cell r="H436">
            <v>55</v>
          </cell>
        </row>
        <row r="437">
          <cell r="A437">
            <v>35521</v>
          </cell>
          <cell r="B437">
            <v>62</v>
          </cell>
          <cell r="C437">
            <v>37347</v>
          </cell>
          <cell r="D437">
            <v>60</v>
          </cell>
          <cell r="E437">
            <v>37347</v>
          </cell>
          <cell r="F437">
            <v>57</v>
          </cell>
          <cell r="G437">
            <v>39173</v>
          </cell>
          <cell r="H437">
            <v>55</v>
          </cell>
        </row>
        <row r="438">
          <cell r="A438">
            <v>35551</v>
          </cell>
          <cell r="B438">
            <v>62</v>
          </cell>
          <cell r="C438">
            <v>37377</v>
          </cell>
          <cell r="D438">
            <v>60</v>
          </cell>
          <cell r="E438">
            <v>37377</v>
          </cell>
          <cell r="F438">
            <v>57</v>
          </cell>
          <cell r="G438">
            <v>39203</v>
          </cell>
          <cell r="H438">
            <v>55</v>
          </cell>
        </row>
        <row r="439">
          <cell r="A439">
            <v>35582</v>
          </cell>
          <cell r="B439">
            <v>62</v>
          </cell>
          <cell r="C439">
            <v>37408</v>
          </cell>
          <cell r="D439">
            <v>60</v>
          </cell>
          <cell r="E439">
            <v>37408</v>
          </cell>
          <cell r="F439">
            <v>57</v>
          </cell>
          <cell r="G439">
            <v>39234</v>
          </cell>
          <cell r="H439">
            <v>55</v>
          </cell>
        </row>
        <row r="440">
          <cell r="A440">
            <v>35612</v>
          </cell>
          <cell r="B440">
            <v>62</v>
          </cell>
          <cell r="C440">
            <v>37438</v>
          </cell>
          <cell r="D440">
            <v>60</v>
          </cell>
          <cell r="E440">
            <v>37438</v>
          </cell>
          <cell r="F440">
            <v>57</v>
          </cell>
          <cell r="G440">
            <v>39264</v>
          </cell>
          <cell r="H440">
            <v>55</v>
          </cell>
        </row>
        <row r="441">
          <cell r="A441">
            <v>35643</v>
          </cell>
          <cell r="B441">
            <v>62</v>
          </cell>
          <cell r="C441">
            <v>37469</v>
          </cell>
          <cell r="D441">
            <v>60</v>
          </cell>
          <cell r="E441">
            <v>37469</v>
          </cell>
          <cell r="F441">
            <v>57</v>
          </cell>
          <cell r="G441">
            <v>39295</v>
          </cell>
          <cell r="H441">
            <v>55</v>
          </cell>
        </row>
        <row r="442">
          <cell r="A442">
            <v>35674</v>
          </cell>
          <cell r="B442">
            <v>62</v>
          </cell>
          <cell r="C442">
            <v>37500</v>
          </cell>
          <cell r="D442">
            <v>60</v>
          </cell>
          <cell r="E442">
            <v>37500</v>
          </cell>
          <cell r="F442">
            <v>57</v>
          </cell>
          <cell r="G442">
            <v>39326</v>
          </cell>
          <cell r="H442">
            <v>55</v>
          </cell>
        </row>
        <row r="443">
          <cell r="A443">
            <v>35704</v>
          </cell>
          <cell r="B443">
            <v>62</v>
          </cell>
          <cell r="C443">
            <v>37530</v>
          </cell>
          <cell r="D443">
            <v>60</v>
          </cell>
          <cell r="E443">
            <v>37530</v>
          </cell>
          <cell r="F443">
            <v>57</v>
          </cell>
          <cell r="G443">
            <v>39356</v>
          </cell>
          <cell r="H443">
            <v>55</v>
          </cell>
        </row>
        <row r="444">
          <cell r="A444">
            <v>35735</v>
          </cell>
          <cell r="B444">
            <v>62</v>
          </cell>
          <cell r="C444">
            <v>37561</v>
          </cell>
          <cell r="D444">
            <v>60</v>
          </cell>
          <cell r="E444">
            <v>37561</v>
          </cell>
          <cell r="F444">
            <v>57</v>
          </cell>
          <cell r="G444">
            <v>39387</v>
          </cell>
          <cell r="H444">
            <v>55</v>
          </cell>
        </row>
        <row r="445">
          <cell r="A445">
            <v>35765</v>
          </cell>
          <cell r="B445">
            <v>62</v>
          </cell>
          <cell r="C445">
            <v>37591</v>
          </cell>
          <cell r="D445">
            <v>60</v>
          </cell>
          <cell r="E445">
            <v>37591</v>
          </cell>
          <cell r="F445">
            <v>57</v>
          </cell>
          <cell r="G445">
            <v>39417</v>
          </cell>
          <cell r="H445">
            <v>55</v>
          </cell>
        </row>
        <row r="446">
          <cell r="A446">
            <v>35796</v>
          </cell>
          <cell r="B446">
            <v>62</v>
          </cell>
          <cell r="C446">
            <v>37622</v>
          </cell>
          <cell r="D446">
            <v>60</v>
          </cell>
          <cell r="E446">
            <v>37622</v>
          </cell>
          <cell r="F446">
            <v>57</v>
          </cell>
          <cell r="G446">
            <v>39448</v>
          </cell>
          <cell r="H446">
            <v>55</v>
          </cell>
        </row>
        <row r="447">
          <cell r="A447">
            <v>35827</v>
          </cell>
          <cell r="B447">
            <v>62</v>
          </cell>
          <cell r="C447">
            <v>37653</v>
          </cell>
          <cell r="D447">
            <v>60</v>
          </cell>
          <cell r="E447">
            <v>37653</v>
          </cell>
          <cell r="F447">
            <v>57</v>
          </cell>
          <cell r="G447">
            <v>39479</v>
          </cell>
          <cell r="H447">
            <v>55</v>
          </cell>
        </row>
        <row r="448">
          <cell r="A448">
            <v>35855</v>
          </cell>
          <cell r="B448">
            <v>62</v>
          </cell>
          <cell r="C448">
            <v>37681</v>
          </cell>
          <cell r="D448">
            <v>60</v>
          </cell>
          <cell r="E448">
            <v>37681</v>
          </cell>
          <cell r="F448">
            <v>57</v>
          </cell>
          <cell r="G448">
            <v>39508</v>
          </cell>
          <cell r="H448">
            <v>55</v>
          </cell>
        </row>
        <row r="449">
          <cell r="A449">
            <v>35886</v>
          </cell>
          <cell r="B449">
            <v>62</v>
          </cell>
          <cell r="C449">
            <v>37712</v>
          </cell>
          <cell r="D449">
            <v>60</v>
          </cell>
          <cell r="E449">
            <v>37712</v>
          </cell>
          <cell r="F449">
            <v>57</v>
          </cell>
          <cell r="G449">
            <v>39539</v>
          </cell>
          <cell r="H449">
            <v>55</v>
          </cell>
        </row>
        <row r="450">
          <cell r="A450">
            <v>35916</v>
          </cell>
          <cell r="B450">
            <v>62</v>
          </cell>
          <cell r="C450">
            <v>37742</v>
          </cell>
          <cell r="D450">
            <v>60</v>
          </cell>
          <cell r="E450">
            <v>37742</v>
          </cell>
          <cell r="F450">
            <v>57</v>
          </cell>
          <cell r="G450">
            <v>39569</v>
          </cell>
          <cell r="H450">
            <v>55</v>
          </cell>
        </row>
        <row r="451">
          <cell r="A451">
            <v>35947</v>
          </cell>
          <cell r="B451">
            <v>62</v>
          </cell>
          <cell r="C451">
            <v>37773</v>
          </cell>
          <cell r="D451">
            <v>60</v>
          </cell>
          <cell r="E451">
            <v>37773</v>
          </cell>
          <cell r="F451">
            <v>57</v>
          </cell>
          <cell r="G451">
            <v>39600</v>
          </cell>
          <cell r="H451">
            <v>55</v>
          </cell>
        </row>
        <row r="452">
          <cell r="A452">
            <v>35977</v>
          </cell>
          <cell r="B452">
            <v>62</v>
          </cell>
          <cell r="C452">
            <v>37803</v>
          </cell>
          <cell r="D452">
            <v>60</v>
          </cell>
          <cell r="E452">
            <v>37803</v>
          </cell>
          <cell r="F452">
            <v>57</v>
          </cell>
          <cell r="G452">
            <v>39630</v>
          </cell>
          <cell r="H452">
            <v>55</v>
          </cell>
        </row>
        <row r="453">
          <cell r="A453">
            <v>36008</v>
          </cell>
          <cell r="B453">
            <v>62</v>
          </cell>
          <cell r="C453">
            <v>37834</v>
          </cell>
          <cell r="D453">
            <v>60</v>
          </cell>
          <cell r="E453">
            <v>37834</v>
          </cell>
          <cell r="F453">
            <v>57</v>
          </cell>
          <cell r="G453">
            <v>39661</v>
          </cell>
          <cell r="H453">
            <v>55</v>
          </cell>
        </row>
        <row r="454">
          <cell r="A454">
            <v>36039</v>
          </cell>
          <cell r="B454">
            <v>62</v>
          </cell>
          <cell r="C454">
            <v>37865</v>
          </cell>
          <cell r="D454">
            <v>60</v>
          </cell>
          <cell r="E454">
            <v>37865</v>
          </cell>
          <cell r="F454">
            <v>57</v>
          </cell>
          <cell r="G454">
            <v>39692</v>
          </cell>
          <cell r="H454">
            <v>55</v>
          </cell>
        </row>
        <row r="455">
          <cell r="A455">
            <v>36069</v>
          </cell>
          <cell r="B455">
            <v>62</v>
          </cell>
          <cell r="C455">
            <v>37895</v>
          </cell>
          <cell r="D455">
            <v>60</v>
          </cell>
          <cell r="E455">
            <v>37895</v>
          </cell>
          <cell r="F455">
            <v>57</v>
          </cell>
          <cell r="G455">
            <v>39722</v>
          </cell>
          <cell r="H455">
            <v>55</v>
          </cell>
        </row>
        <row r="456">
          <cell r="A456">
            <v>36100</v>
          </cell>
          <cell r="B456">
            <v>62</v>
          </cell>
          <cell r="C456">
            <v>37926</v>
          </cell>
          <cell r="D456">
            <v>60</v>
          </cell>
          <cell r="E456">
            <v>37926</v>
          </cell>
          <cell r="F456">
            <v>57</v>
          </cell>
          <cell r="G456">
            <v>39753</v>
          </cell>
          <cell r="H456">
            <v>55</v>
          </cell>
        </row>
        <row r="457">
          <cell r="A457">
            <v>36130</v>
          </cell>
          <cell r="B457">
            <v>62</v>
          </cell>
          <cell r="C457">
            <v>37956</v>
          </cell>
          <cell r="D457">
            <v>60</v>
          </cell>
          <cell r="E457">
            <v>37956</v>
          </cell>
          <cell r="F457">
            <v>57</v>
          </cell>
          <cell r="G457">
            <v>39783</v>
          </cell>
          <cell r="H457">
            <v>55</v>
          </cell>
        </row>
        <row r="458">
          <cell r="A458">
            <v>36161</v>
          </cell>
          <cell r="B458">
            <v>62</v>
          </cell>
          <cell r="C458">
            <v>37987</v>
          </cell>
          <cell r="D458">
            <v>60</v>
          </cell>
          <cell r="E458">
            <v>37987</v>
          </cell>
          <cell r="F458">
            <v>57</v>
          </cell>
          <cell r="G458">
            <v>39814</v>
          </cell>
          <cell r="H458">
            <v>55</v>
          </cell>
        </row>
        <row r="459">
          <cell r="A459">
            <v>36192</v>
          </cell>
          <cell r="B459">
            <v>62</v>
          </cell>
          <cell r="C459">
            <v>38018</v>
          </cell>
          <cell r="D459">
            <v>60</v>
          </cell>
          <cell r="E459">
            <v>38018</v>
          </cell>
          <cell r="F459">
            <v>57</v>
          </cell>
          <cell r="G459">
            <v>39845</v>
          </cell>
          <cell r="H459">
            <v>55</v>
          </cell>
        </row>
        <row r="460">
          <cell r="A460">
            <v>36220</v>
          </cell>
          <cell r="B460">
            <v>62</v>
          </cell>
          <cell r="C460">
            <v>38047</v>
          </cell>
          <cell r="D460">
            <v>60</v>
          </cell>
          <cell r="E460">
            <v>38047</v>
          </cell>
          <cell r="F460">
            <v>57</v>
          </cell>
          <cell r="G460">
            <v>39873</v>
          </cell>
          <cell r="H460">
            <v>55</v>
          </cell>
        </row>
        <row r="461">
          <cell r="A461">
            <v>36251</v>
          </cell>
          <cell r="B461">
            <v>62</v>
          </cell>
          <cell r="C461">
            <v>38078</v>
          </cell>
          <cell r="D461">
            <v>60</v>
          </cell>
          <cell r="E461">
            <v>38078</v>
          </cell>
          <cell r="F461">
            <v>57</v>
          </cell>
          <cell r="G461">
            <v>39904</v>
          </cell>
          <cell r="H461">
            <v>55</v>
          </cell>
        </row>
        <row r="462">
          <cell r="A462">
            <v>36281</v>
          </cell>
          <cell r="B462">
            <v>62</v>
          </cell>
          <cell r="C462">
            <v>38108</v>
          </cell>
          <cell r="D462">
            <v>60</v>
          </cell>
          <cell r="E462">
            <v>38108</v>
          </cell>
          <cell r="F462">
            <v>57</v>
          </cell>
          <cell r="G462">
            <v>39934</v>
          </cell>
          <cell r="H462">
            <v>55</v>
          </cell>
        </row>
        <row r="463">
          <cell r="A463">
            <v>36312</v>
          </cell>
          <cell r="B463">
            <v>62</v>
          </cell>
          <cell r="C463">
            <v>38139</v>
          </cell>
          <cell r="D463">
            <v>60</v>
          </cell>
          <cell r="E463">
            <v>38139</v>
          </cell>
          <cell r="F463">
            <v>57</v>
          </cell>
          <cell r="G463">
            <v>39965</v>
          </cell>
          <cell r="H463">
            <v>55</v>
          </cell>
        </row>
        <row r="464">
          <cell r="A464">
            <v>36342</v>
          </cell>
          <cell r="B464">
            <v>62</v>
          </cell>
          <cell r="C464">
            <v>38169</v>
          </cell>
          <cell r="D464">
            <v>60</v>
          </cell>
          <cell r="E464">
            <v>38169</v>
          </cell>
          <cell r="F464">
            <v>57</v>
          </cell>
          <cell r="G464">
            <v>39995</v>
          </cell>
          <cell r="H464">
            <v>55</v>
          </cell>
        </row>
        <row r="465">
          <cell r="A465">
            <v>36373</v>
          </cell>
          <cell r="B465">
            <v>62</v>
          </cell>
          <cell r="C465">
            <v>38200</v>
          </cell>
          <cell r="D465">
            <v>60</v>
          </cell>
          <cell r="E465">
            <v>38200</v>
          </cell>
          <cell r="F465">
            <v>57</v>
          </cell>
          <cell r="G465">
            <v>40026</v>
          </cell>
          <cell r="H465">
            <v>55</v>
          </cell>
        </row>
        <row r="466">
          <cell r="A466">
            <v>36404</v>
          </cell>
          <cell r="B466">
            <v>62</v>
          </cell>
          <cell r="C466">
            <v>38231</v>
          </cell>
          <cell r="D466">
            <v>60</v>
          </cell>
          <cell r="E466">
            <v>38231</v>
          </cell>
          <cell r="F466">
            <v>57</v>
          </cell>
          <cell r="G466">
            <v>40057</v>
          </cell>
          <cell r="H466">
            <v>55</v>
          </cell>
        </row>
        <row r="467">
          <cell r="A467">
            <v>36434</v>
          </cell>
          <cell r="B467">
            <v>62</v>
          </cell>
          <cell r="C467">
            <v>38261</v>
          </cell>
          <cell r="D467">
            <v>60</v>
          </cell>
          <cell r="E467">
            <v>38261</v>
          </cell>
          <cell r="F467">
            <v>57</v>
          </cell>
          <cell r="G467">
            <v>40087</v>
          </cell>
          <cell r="H467">
            <v>55</v>
          </cell>
        </row>
        <row r="468">
          <cell r="A468">
            <v>36465</v>
          </cell>
          <cell r="B468">
            <v>62</v>
          </cell>
          <cell r="C468">
            <v>38292</v>
          </cell>
          <cell r="D468">
            <v>60</v>
          </cell>
          <cell r="E468">
            <v>38292</v>
          </cell>
          <cell r="F468">
            <v>57</v>
          </cell>
          <cell r="G468">
            <v>40118</v>
          </cell>
          <cell r="H468">
            <v>55</v>
          </cell>
        </row>
        <row r="469">
          <cell r="A469">
            <v>36495</v>
          </cell>
          <cell r="B469">
            <v>62</v>
          </cell>
          <cell r="C469">
            <v>38322</v>
          </cell>
          <cell r="D469">
            <v>60</v>
          </cell>
          <cell r="E469">
            <v>38322</v>
          </cell>
          <cell r="F469">
            <v>57</v>
          </cell>
          <cell r="G469">
            <v>40148</v>
          </cell>
          <cell r="H469">
            <v>55</v>
          </cell>
        </row>
        <row r="470">
          <cell r="A470">
            <v>36526</v>
          </cell>
          <cell r="B470">
            <v>62</v>
          </cell>
          <cell r="C470">
            <v>38353</v>
          </cell>
          <cell r="D470">
            <v>60</v>
          </cell>
          <cell r="E470">
            <v>38353</v>
          </cell>
          <cell r="F470">
            <v>57</v>
          </cell>
          <cell r="G470">
            <v>40179</v>
          </cell>
          <cell r="H470">
            <v>55</v>
          </cell>
        </row>
        <row r="471">
          <cell r="A471">
            <v>36557</v>
          </cell>
          <cell r="B471">
            <v>62</v>
          </cell>
          <cell r="C471">
            <v>38384</v>
          </cell>
          <cell r="D471">
            <v>60</v>
          </cell>
          <cell r="E471">
            <v>38384</v>
          </cell>
          <cell r="F471">
            <v>57</v>
          </cell>
          <cell r="G471">
            <v>40210</v>
          </cell>
          <cell r="H471">
            <v>55</v>
          </cell>
        </row>
        <row r="472">
          <cell r="A472">
            <v>36586</v>
          </cell>
          <cell r="B472">
            <v>62</v>
          </cell>
          <cell r="C472">
            <v>38412</v>
          </cell>
          <cell r="D472">
            <v>60</v>
          </cell>
          <cell r="E472">
            <v>38412</v>
          </cell>
          <cell r="F472">
            <v>57</v>
          </cell>
          <cell r="G472">
            <v>40238</v>
          </cell>
          <cell r="H472">
            <v>55</v>
          </cell>
        </row>
        <row r="473">
          <cell r="A473">
            <v>36617</v>
          </cell>
          <cell r="B473">
            <v>62</v>
          </cell>
          <cell r="C473">
            <v>38443</v>
          </cell>
          <cell r="D473">
            <v>60</v>
          </cell>
          <cell r="E473">
            <v>38443</v>
          </cell>
          <cell r="F473">
            <v>57</v>
          </cell>
          <cell r="G473">
            <v>40269</v>
          </cell>
          <cell r="H473">
            <v>55</v>
          </cell>
        </row>
        <row r="474">
          <cell r="A474">
            <v>36647</v>
          </cell>
          <cell r="B474">
            <v>62</v>
          </cell>
          <cell r="C474">
            <v>38473</v>
          </cell>
          <cell r="D474">
            <v>60</v>
          </cell>
          <cell r="E474">
            <v>38473</v>
          </cell>
          <cell r="F474">
            <v>57</v>
          </cell>
          <cell r="G474">
            <v>40299</v>
          </cell>
          <cell r="H474">
            <v>55</v>
          </cell>
        </row>
        <row r="475">
          <cell r="A475">
            <v>36678</v>
          </cell>
          <cell r="B475">
            <v>62</v>
          </cell>
          <cell r="C475">
            <v>38504</v>
          </cell>
          <cell r="D475">
            <v>60</v>
          </cell>
          <cell r="E475">
            <v>38504</v>
          </cell>
          <cell r="F475">
            <v>57</v>
          </cell>
          <cell r="G475">
            <v>40330</v>
          </cell>
          <cell r="H475">
            <v>55</v>
          </cell>
        </row>
        <row r="476">
          <cell r="A476">
            <v>36708</v>
          </cell>
          <cell r="B476">
            <v>62</v>
          </cell>
          <cell r="C476">
            <v>38534</v>
          </cell>
          <cell r="D476">
            <v>60</v>
          </cell>
          <cell r="E476">
            <v>38534</v>
          </cell>
          <cell r="F476">
            <v>57</v>
          </cell>
          <cell r="G476">
            <v>40360</v>
          </cell>
          <cell r="H476">
            <v>55</v>
          </cell>
        </row>
        <row r="477">
          <cell r="A477">
            <v>36739</v>
          </cell>
          <cell r="B477">
            <v>62</v>
          </cell>
          <cell r="C477">
            <v>38565</v>
          </cell>
          <cell r="D477">
            <v>60</v>
          </cell>
          <cell r="E477">
            <v>38565</v>
          </cell>
          <cell r="F477">
            <v>57</v>
          </cell>
          <cell r="G477">
            <v>40391</v>
          </cell>
          <cell r="H477">
            <v>55</v>
          </cell>
        </row>
        <row r="478">
          <cell r="A478">
            <v>36770</v>
          </cell>
          <cell r="B478">
            <v>62</v>
          </cell>
          <cell r="C478">
            <v>38596</v>
          </cell>
          <cell r="D478">
            <v>60</v>
          </cell>
          <cell r="E478">
            <v>38596</v>
          </cell>
          <cell r="F478">
            <v>57</v>
          </cell>
          <cell r="G478">
            <v>40422</v>
          </cell>
          <cell r="H478">
            <v>55</v>
          </cell>
        </row>
        <row r="479">
          <cell r="A479">
            <v>36800</v>
          </cell>
          <cell r="B479">
            <v>62</v>
          </cell>
          <cell r="C479">
            <v>38626</v>
          </cell>
          <cell r="D479">
            <v>60</v>
          </cell>
          <cell r="E479">
            <v>38626</v>
          </cell>
          <cell r="F479">
            <v>57</v>
          </cell>
          <cell r="G479">
            <v>40452</v>
          </cell>
          <cell r="H479">
            <v>55</v>
          </cell>
        </row>
        <row r="480">
          <cell r="A480">
            <v>36831</v>
          </cell>
          <cell r="B480">
            <v>62</v>
          </cell>
          <cell r="C480">
            <v>38657</v>
          </cell>
          <cell r="D480">
            <v>60</v>
          </cell>
          <cell r="E480">
            <v>38657</v>
          </cell>
          <cell r="F480">
            <v>57</v>
          </cell>
          <cell r="G480">
            <v>40483</v>
          </cell>
          <cell r="H480">
            <v>55</v>
          </cell>
        </row>
        <row r="481">
          <cell r="A481">
            <v>36861</v>
          </cell>
          <cell r="B481">
            <v>62</v>
          </cell>
          <cell r="C481">
            <v>38687</v>
          </cell>
          <cell r="D481">
            <v>60</v>
          </cell>
          <cell r="E481">
            <v>38687</v>
          </cell>
          <cell r="F481">
            <v>57</v>
          </cell>
          <cell r="G481">
            <v>40513</v>
          </cell>
          <cell r="H481">
            <v>55</v>
          </cell>
        </row>
        <row r="482">
          <cell r="A482">
            <v>36892</v>
          </cell>
          <cell r="B482">
            <v>62</v>
          </cell>
          <cell r="C482">
            <v>38718</v>
          </cell>
          <cell r="D482">
            <v>60</v>
          </cell>
          <cell r="E482">
            <v>38718</v>
          </cell>
          <cell r="F482">
            <v>57</v>
          </cell>
          <cell r="G482">
            <v>40544</v>
          </cell>
          <cell r="H482">
            <v>55</v>
          </cell>
        </row>
        <row r="483">
          <cell r="A483">
            <v>36923</v>
          </cell>
          <cell r="B483">
            <v>62</v>
          </cell>
          <cell r="C483">
            <v>38749</v>
          </cell>
          <cell r="D483">
            <v>60</v>
          </cell>
          <cell r="E483">
            <v>38749</v>
          </cell>
          <cell r="F483">
            <v>57</v>
          </cell>
          <cell r="G483">
            <v>40575</v>
          </cell>
          <cell r="H483">
            <v>55</v>
          </cell>
        </row>
        <row r="484">
          <cell r="A484">
            <v>36951</v>
          </cell>
          <cell r="B484">
            <v>62</v>
          </cell>
          <cell r="C484">
            <v>38777</v>
          </cell>
          <cell r="D484">
            <v>60</v>
          </cell>
          <cell r="E484">
            <v>38777</v>
          </cell>
          <cell r="F484">
            <v>57</v>
          </cell>
          <cell r="G484">
            <v>40603</v>
          </cell>
          <cell r="H484">
            <v>55</v>
          </cell>
        </row>
        <row r="485">
          <cell r="A485">
            <v>36982</v>
          </cell>
          <cell r="B485">
            <v>62</v>
          </cell>
          <cell r="C485">
            <v>38808</v>
          </cell>
          <cell r="D485">
            <v>60</v>
          </cell>
          <cell r="E485">
            <v>38808</v>
          </cell>
          <cell r="F485">
            <v>57</v>
          </cell>
          <cell r="G485">
            <v>40634</v>
          </cell>
          <cell r="H485">
            <v>55</v>
          </cell>
        </row>
        <row r="486">
          <cell r="A486">
            <v>37012</v>
          </cell>
          <cell r="B486">
            <v>62</v>
          </cell>
          <cell r="C486">
            <v>38838</v>
          </cell>
          <cell r="D486">
            <v>60</v>
          </cell>
          <cell r="E486">
            <v>38838</v>
          </cell>
          <cell r="F486">
            <v>57</v>
          </cell>
          <cell r="G486">
            <v>40664</v>
          </cell>
          <cell r="H486">
            <v>55</v>
          </cell>
        </row>
        <row r="487">
          <cell r="A487">
            <v>37043</v>
          </cell>
          <cell r="B487">
            <v>62</v>
          </cell>
          <cell r="C487">
            <v>38869</v>
          </cell>
          <cell r="D487">
            <v>60</v>
          </cell>
          <cell r="E487">
            <v>38869</v>
          </cell>
          <cell r="F487">
            <v>57</v>
          </cell>
          <cell r="G487">
            <v>40695</v>
          </cell>
          <cell r="H487">
            <v>55</v>
          </cell>
        </row>
        <row r="488">
          <cell r="A488">
            <v>37073</v>
          </cell>
          <cell r="B488">
            <v>62</v>
          </cell>
          <cell r="C488">
            <v>38899</v>
          </cell>
          <cell r="D488">
            <v>60</v>
          </cell>
          <cell r="E488">
            <v>38899</v>
          </cell>
          <cell r="F488">
            <v>57</v>
          </cell>
          <cell r="G488">
            <v>40725</v>
          </cell>
          <cell r="H488">
            <v>55</v>
          </cell>
        </row>
        <row r="489">
          <cell r="A489">
            <v>37104</v>
          </cell>
          <cell r="B489">
            <v>62</v>
          </cell>
          <cell r="C489">
            <v>38930</v>
          </cell>
          <cell r="D489">
            <v>60</v>
          </cell>
          <cell r="E489">
            <v>38930</v>
          </cell>
          <cell r="F489">
            <v>57</v>
          </cell>
          <cell r="G489">
            <v>40756</v>
          </cell>
          <cell r="H489">
            <v>55</v>
          </cell>
        </row>
        <row r="490">
          <cell r="A490">
            <v>37135</v>
          </cell>
          <cell r="B490">
            <v>62</v>
          </cell>
          <cell r="C490">
            <v>38961</v>
          </cell>
          <cell r="D490">
            <v>60</v>
          </cell>
          <cell r="E490">
            <v>38961</v>
          </cell>
          <cell r="F490">
            <v>57</v>
          </cell>
          <cell r="G490">
            <v>40787</v>
          </cell>
          <cell r="H490">
            <v>55</v>
          </cell>
        </row>
        <row r="491">
          <cell r="A491">
            <v>37165</v>
          </cell>
          <cell r="B491">
            <v>62</v>
          </cell>
          <cell r="C491">
            <v>38991</v>
          </cell>
          <cell r="D491">
            <v>60</v>
          </cell>
          <cell r="E491">
            <v>38991</v>
          </cell>
          <cell r="F491">
            <v>57</v>
          </cell>
          <cell r="G491">
            <v>40817</v>
          </cell>
          <cell r="H491">
            <v>55</v>
          </cell>
        </row>
        <row r="492">
          <cell r="A492">
            <v>37196</v>
          </cell>
          <cell r="B492">
            <v>62</v>
          </cell>
          <cell r="C492">
            <v>39022</v>
          </cell>
          <cell r="D492">
            <v>60</v>
          </cell>
          <cell r="E492">
            <v>39022</v>
          </cell>
          <cell r="F492">
            <v>57</v>
          </cell>
          <cell r="G492">
            <v>40848</v>
          </cell>
          <cell r="H492">
            <v>55</v>
          </cell>
        </row>
        <row r="493">
          <cell r="A493">
            <v>37226</v>
          </cell>
          <cell r="B493">
            <v>62</v>
          </cell>
          <cell r="C493">
            <v>39052</v>
          </cell>
          <cell r="D493">
            <v>60</v>
          </cell>
          <cell r="E493">
            <v>39052</v>
          </cell>
          <cell r="F493">
            <v>57</v>
          </cell>
          <cell r="G493">
            <v>40878</v>
          </cell>
          <cell r="H493">
            <v>55</v>
          </cell>
        </row>
        <row r="494">
          <cell r="A494">
            <v>37257</v>
          </cell>
          <cell r="B494">
            <v>62</v>
          </cell>
          <cell r="C494">
            <v>39083</v>
          </cell>
          <cell r="D494">
            <v>60</v>
          </cell>
          <cell r="E494">
            <v>39083</v>
          </cell>
          <cell r="F494">
            <v>57</v>
          </cell>
          <cell r="G494">
            <v>40909</v>
          </cell>
          <cell r="H494">
            <v>55</v>
          </cell>
        </row>
        <row r="495">
          <cell r="A495">
            <v>37288</v>
          </cell>
          <cell r="B495">
            <v>62</v>
          </cell>
          <cell r="C495">
            <v>39114</v>
          </cell>
          <cell r="D495">
            <v>60</v>
          </cell>
          <cell r="E495">
            <v>39114</v>
          </cell>
          <cell r="F495">
            <v>57</v>
          </cell>
          <cell r="G495">
            <v>40940</v>
          </cell>
          <cell r="H495">
            <v>55</v>
          </cell>
        </row>
        <row r="496">
          <cell r="A496">
            <v>37316</v>
          </cell>
          <cell r="B496">
            <v>62</v>
          </cell>
          <cell r="C496">
            <v>39142</v>
          </cell>
          <cell r="D496">
            <v>60</v>
          </cell>
          <cell r="E496">
            <v>39142</v>
          </cell>
          <cell r="F496">
            <v>57</v>
          </cell>
          <cell r="G496">
            <v>40969</v>
          </cell>
          <cell r="H496">
            <v>55</v>
          </cell>
        </row>
        <row r="497">
          <cell r="A497">
            <v>37347</v>
          </cell>
          <cell r="B497">
            <v>62</v>
          </cell>
          <cell r="C497">
            <v>39173</v>
          </cell>
          <cell r="D497">
            <v>60</v>
          </cell>
          <cell r="E497">
            <v>39173</v>
          </cell>
          <cell r="F497">
            <v>57</v>
          </cell>
          <cell r="G497">
            <v>41000</v>
          </cell>
          <cell r="H497">
            <v>55</v>
          </cell>
        </row>
        <row r="498">
          <cell r="A498">
            <v>37377</v>
          </cell>
          <cell r="B498">
            <v>62</v>
          </cell>
          <cell r="C498">
            <v>39203</v>
          </cell>
          <cell r="D498">
            <v>60</v>
          </cell>
          <cell r="E498">
            <v>39203</v>
          </cell>
          <cell r="F498">
            <v>57</v>
          </cell>
          <cell r="G498">
            <v>41030</v>
          </cell>
          <cell r="H498">
            <v>55</v>
          </cell>
        </row>
        <row r="499">
          <cell r="A499">
            <v>37408</v>
          </cell>
          <cell r="B499">
            <v>62</v>
          </cell>
          <cell r="C499">
            <v>39234</v>
          </cell>
          <cell r="D499">
            <v>60</v>
          </cell>
          <cell r="E499">
            <v>39234</v>
          </cell>
          <cell r="F499">
            <v>57</v>
          </cell>
          <cell r="G499">
            <v>41061</v>
          </cell>
          <cell r="H499">
            <v>55</v>
          </cell>
        </row>
        <row r="500">
          <cell r="A500">
            <v>37438</v>
          </cell>
          <cell r="B500">
            <v>62</v>
          </cell>
          <cell r="C500">
            <v>39264</v>
          </cell>
          <cell r="D500">
            <v>60</v>
          </cell>
          <cell r="E500">
            <v>39264</v>
          </cell>
          <cell r="F500">
            <v>57</v>
          </cell>
          <cell r="G500">
            <v>41091</v>
          </cell>
          <cell r="H500">
            <v>55</v>
          </cell>
        </row>
        <row r="501">
          <cell r="A501">
            <v>37469</v>
          </cell>
          <cell r="B501">
            <v>62</v>
          </cell>
          <cell r="C501">
            <v>39295</v>
          </cell>
          <cell r="D501">
            <v>60</v>
          </cell>
          <cell r="E501">
            <v>39295</v>
          </cell>
          <cell r="F501">
            <v>57</v>
          </cell>
          <cell r="G501">
            <v>41122</v>
          </cell>
          <cell r="H501">
            <v>55</v>
          </cell>
        </row>
        <row r="502">
          <cell r="A502">
            <v>37500</v>
          </cell>
          <cell r="B502">
            <v>62</v>
          </cell>
          <cell r="C502">
            <v>39326</v>
          </cell>
          <cell r="D502">
            <v>60</v>
          </cell>
          <cell r="E502">
            <v>39326</v>
          </cell>
          <cell r="F502">
            <v>57</v>
          </cell>
          <cell r="G502">
            <v>41153</v>
          </cell>
          <cell r="H502">
            <v>55</v>
          </cell>
        </row>
        <row r="503">
          <cell r="A503">
            <v>37530</v>
          </cell>
          <cell r="B503">
            <v>62</v>
          </cell>
          <cell r="C503">
            <v>39356</v>
          </cell>
          <cell r="D503">
            <v>60</v>
          </cell>
          <cell r="E503">
            <v>39356</v>
          </cell>
          <cell r="F503">
            <v>57</v>
          </cell>
          <cell r="G503">
            <v>41183</v>
          </cell>
          <cell r="H503">
            <v>55</v>
          </cell>
        </row>
        <row r="504">
          <cell r="A504">
            <v>37561</v>
          </cell>
          <cell r="B504">
            <v>62</v>
          </cell>
          <cell r="C504">
            <v>39387</v>
          </cell>
          <cell r="D504">
            <v>60</v>
          </cell>
          <cell r="E504">
            <v>39387</v>
          </cell>
          <cell r="F504">
            <v>57</v>
          </cell>
          <cell r="G504">
            <v>41214</v>
          </cell>
          <cell r="H504">
            <v>55</v>
          </cell>
        </row>
        <row r="505">
          <cell r="A505">
            <v>37591</v>
          </cell>
          <cell r="B505">
            <v>62</v>
          </cell>
          <cell r="C505">
            <v>39417</v>
          </cell>
          <cell r="D505">
            <v>60</v>
          </cell>
          <cell r="E505">
            <v>39417</v>
          </cell>
          <cell r="F505">
            <v>57</v>
          </cell>
          <cell r="G505">
            <v>41244</v>
          </cell>
          <cell r="H505">
            <v>55</v>
          </cell>
        </row>
        <row r="506">
          <cell r="A506">
            <v>37622</v>
          </cell>
          <cell r="B506">
            <v>62</v>
          </cell>
          <cell r="C506">
            <v>39448</v>
          </cell>
          <cell r="D506">
            <v>60</v>
          </cell>
          <cell r="E506">
            <v>39448</v>
          </cell>
          <cell r="F506">
            <v>57</v>
          </cell>
          <cell r="G506">
            <v>41275</v>
          </cell>
          <cell r="H506">
            <v>55</v>
          </cell>
        </row>
        <row r="507">
          <cell r="A507">
            <v>37653</v>
          </cell>
          <cell r="B507">
            <v>62</v>
          </cell>
          <cell r="C507">
            <v>39479</v>
          </cell>
          <cell r="D507">
            <v>60</v>
          </cell>
          <cell r="E507">
            <v>39479</v>
          </cell>
          <cell r="F507">
            <v>57</v>
          </cell>
          <cell r="G507">
            <v>41306</v>
          </cell>
          <cell r="H507">
            <v>55</v>
          </cell>
        </row>
        <row r="508">
          <cell r="A508">
            <v>37681</v>
          </cell>
          <cell r="B508">
            <v>62</v>
          </cell>
          <cell r="C508">
            <v>39508</v>
          </cell>
          <cell r="D508">
            <v>60</v>
          </cell>
          <cell r="E508">
            <v>39508</v>
          </cell>
          <cell r="F508">
            <v>57</v>
          </cell>
          <cell r="G508">
            <v>41334</v>
          </cell>
          <cell r="H508">
            <v>55</v>
          </cell>
        </row>
        <row r="509">
          <cell r="A509">
            <v>37712</v>
          </cell>
          <cell r="B509">
            <v>62</v>
          </cell>
          <cell r="C509">
            <v>39539</v>
          </cell>
          <cell r="D509">
            <v>60</v>
          </cell>
          <cell r="E509">
            <v>39539</v>
          </cell>
          <cell r="F509">
            <v>57</v>
          </cell>
          <cell r="G509">
            <v>41365</v>
          </cell>
          <cell r="H509">
            <v>55</v>
          </cell>
        </row>
        <row r="510">
          <cell r="A510">
            <v>37742</v>
          </cell>
          <cell r="B510">
            <v>62</v>
          </cell>
          <cell r="C510">
            <v>39569</v>
          </cell>
          <cell r="D510">
            <v>60</v>
          </cell>
          <cell r="E510">
            <v>39569</v>
          </cell>
          <cell r="F510">
            <v>57</v>
          </cell>
          <cell r="G510">
            <v>41395</v>
          </cell>
          <cell r="H510">
            <v>55</v>
          </cell>
        </row>
        <row r="511">
          <cell r="A511">
            <v>37773</v>
          </cell>
          <cell r="B511">
            <v>62</v>
          </cell>
          <cell r="C511">
            <v>39600</v>
          </cell>
          <cell r="D511">
            <v>60</v>
          </cell>
          <cell r="E511">
            <v>39600</v>
          </cell>
          <cell r="F511">
            <v>57</v>
          </cell>
          <cell r="G511">
            <v>41426</v>
          </cell>
          <cell r="H511">
            <v>55</v>
          </cell>
        </row>
        <row r="512">
          <cell r="A512">
            <v>37803</v>
          </cell>
          <cell r="B512">
            <v>62</v>
          </cell>
          <cell r="C512">
            <v>39630</v>
          </cell>
          <cell r="D512">
            <v>60</v>
          </cell>
          <cell r="E512">
            <v>39630</v>
          </cell>
          <cell r="F512">
            <v>57</v>
          </cell>
          <cell r="G512">
            <v>41456</v>
          </cell>
          <cell r="H512">
            <v>55</v>
          </cell>
        </row>
        <row r="513">
          <cell r="A513">
            <v>37834</v>
          </cell>
          <cell r="B513">
            <v>62</v>
          </cell>
          <cell r="C513">
            <v>39661</v>
          </cell>
          <cell r="D513">
            <v>60</v>
          </cell>
          <cell r="E513">
            <v>39661</v>
          </cell>
          <cell r="F513">
            <v>57</v>
          </cell>
          <cell r="G513">
            <v>41487</v>
          </cell>
          <cell r="H513">
            <v>55</v>
          </cell>
        </row>
        <row r="514">
          <cell r="A514">
            <v>37865</v>
          </cell>
          <cell r="B514">
            <v>62</v>
          </cell>
          <cell r="C514">
            <v>39692</v>
          </cell>
          <cell r="D514">
            <v>60</v>
          </cell>
          <cell r="E514">
            <v>39692</v>
          </cell>
          <cell r="F514">
            <v>57</v>
          </cell>
          <cell r="G514">
            <v>41518</v>
          </cell>
          <cell r="H514">
            <v>55</v>
          </cell>
        </row>
        <row r="515">
          <cell r="A515">
            <v>37895</v>
          </cell>
          <cell r="B515">
            <v>62</v>
          </cell>
          <cell r="C515">
            <v>39722</v>
          </cell>
          <cell r="D515">
            <v>60</v>
          </cell>
          <cell r="E515">
            <v>39722</v>
          </cell>
          <cell r="F515">
            <v>57</v>
          </cell>
          <cell r="G515">
            <v>41548</v>
          </cell>
          <cell r="H515">
            <v>55</v>
          </cell>
        </row>
        <row r="516">
          <cell r="A516">
            <v>37926</v>
          </cell>
          <cell r="B516">
            <v>62</v>
          </cell>
          <cell r="C516">
            <v>39753</v>
          </cell>
          <cell r="D516">
            <v>60</v>
          </cell>
          <cell r="E516">
            <v>39753</v>
          </cell>
          <cell r="F516">
            <v>57</v>
          </cell>
          <cell r="G516">
            <v>41579</v>
          </cell>
          <cell r="H516">
            <v>55</v>
          </cell>
        </row>
        <row r="517">
          <cell r="A517">
            <v>37956</v>
          </cell>
          <cell r="B517">
            <v>62</v>
          </cell>
          <cell r="C517">
            <v>39783</v>
          </cell>
          <cell r="D517">
            <v>60</v>
          </cell>
          <cell r="E517">
            <v>39783</v>
          </cell>
          <cell r="F517">
            <v>57</v>
          </cell>
          <cell r="G517">
            <v>41609</v>
          </cell>
          <cell r="H517">
            <v>55</v>
          </cell>
        </row>
        <row r="518">
          <cell r="A518">
            <v>37987</v>
          </cell>
          <cell r="B518">
            <v>62</v>
          </cell>
          <cell r="C518">
            <v>39814</v>
          </cell>
          <cell r="D518">
            <v>60</v>
          </cell>
          <cell r="E518">
            <v>39814</v>
          </cell>
          <cell r="F518">
            <v>57</v>
          </cell>
          <cell r="G518">
            <v>41640</v>
          </cell>
          <cell r="H518">
            <v>55</v>
          </cell>
        </row>
        <row r="519">
          <cell r="A519">
            <v>38018</v>
          </cell>
          <cell r="B519">
            <v>62</v>
          </cell>
          <cell r="C519">
            <v>39845</v>
          </cell>
          <cell r="D519">
            <v>60</v>
          </cell>
          <cell r="E519">
            <v>39845</v>
          </cell>
          <cell r="F519">
            <v>57</v>
          </cell>
          <cell r="G519">
            <v>41671</v>
          </cell>
          <cell r="H519">
            <v>55</v>
          </cell>
        </row>
        <row r="520">
          <cell r="A520">
            <v>38047</v>
          </cell>
          <cell r="B520">
            <v>62</v>
          </cell>
          <cell r="C520">
            <v>39873</v>
          </cell>
          <cell r="D520">
            <v>60</v>
          </cell>
          <cell r="E520">
            <v>39873</v>
          </cell>
          <cell r="F520">
            <v>57</v>
          </cell>
          <cell r="G520">
            <v>41699</v>
          </cell>
          <cell r="H520">
            <v>55</v>
          </cell>
        </row>
        <row r="521">
          <cell r="A521">
            <v>38078</v>
          </cell>
          <cell r="B521">
            <v>62</v>
          </cell>
          <cell r="C521">
            <v>39904</v>
          </cell>
          <cell r="D521">
            <v>60</v>
          </cell>
          <cell r="E521">
            <v>39904</v>
          </cell>
          <cell r="F521">
            <v>57</v>
          </cell>
          <cell r="G521">
            <v>41730</v>
          </cell>
          <cell r="H521">
            <v>55</v>
          </cell>
        </row>
        <row r="522">
          <cell r="A522">
            <v>38108</v>
          </cell>
          <cell r="B522">
            <v>62</v>
          </cell>
          <cell r="C522">
            <v>39934</v>
          </cell>
          <cell r="D522">
            <v>60</v>
          </cell>
          <cell r="E522">
            <v>39934</v>
          </cell>
          <cell r="F522">
            <v>57</v>
          </cell>
          <cell r="G522">
            <v>41760</v>
          </cell>
          <cell r="H522">
            <v>55</v>
          </cell>
        </row>
        <row r="523">
          <cell r="A523">
            <v>38139</v>
          </cell>
          <cell r="B523">
            <v>62</v>
          </cell>
          <cell r="C523">
            <v>39965</v>
          </cell>
          <cell r="D523">
            <v>60</v>
          </cell>
          <cell r="E523">
            <v>39965</v>
          </cell>
          <cell r="F523">
            <v>57</v>
          </cell>
          <cell r="G523">
            <v>41791</v>
          </cell>
          <cell r="H523">
            <v>55</v>
          </cell>
        </row>
        <row r="524">
          <cell r="A524">
            <v>38169</v>
          </cell>
          <cell r="B524">
            <v>62</v>
          </cell>
          <cell r="C524">
            <v>39995</v>
          </cell>
          <cell r="D524">
            <v>60</v>
          </cell>
          <cell r="E524">
            <v>39995</v>
          </cell>
          <cell r="F524">
            <v>57</v>
          </cell>
          <cell r="G524">
            <v>41821</v>
          </cell>
          <cell r="H524">
            <v>55</v>
          </cell>
        </row>
        <row r="525">
          <cell r="A525">
            <v>38200</v>
          </cell>
          <cell r="B525">
            <v>62</v>
          </cell>
          <cell r="C525">
            <v>40026</v>
          </cell>
          <cell r="D525">
            <v>60</v>
          </cell>
          <cell r="E525">
            <v>40026</v>
          </cell>
          <cell r="F525">
            <v>57</v>
          </cell>
          <cell r="G525">
            <v>41852</v>
          </cell>
          <cell r="H525">
            <v>55</v>
          </cell>
        </row>
        <row r="526">
          <cell r="A526">
            <v>38231</v>
          </cell>
          <cell r="B526">
            <v>62</v>
          </cell>
          <cell r="C526">
            <v>40057</v>
          </cell>
          <cell r="D526">
            <v>60</v>
          </cell>
          <cell r="E526">
            <v>40057</v>
          </cell>
          <cell r="F526">
            <v>57</v>
          </cell>
          <cell r="G526">
            <v>41883</v>
          </cell>
          <cell r="H526">
            <v>55</v>
          </cell>
        </row>
        <row r="527">
          <cell r="A527">
            <v>38261</v>
          </cell>
          <cell r="B527">
            <v>62</v>
          </cell>
          <cell r="C527">
            <v>40087</v>
          </cell>
          <cell r="D527">
            <v>60</v>
          </cell>
          <cell r="E527">
            <v>40087</v>
          </cell>
          <cell r="F527">
            <v>57</v>
          </cell>
          <cell r="G527">
            <v>41913</v>
          </cell>
          <cell r="H527">
            <v>55</v>
          </cell>
        </row>
        <row r="528">
          <cell r="A528">
            <v>38292</v>
          </cell>
          <cell r="B528">
            <v>62</v>
          </cell>
          <cell r="C528">
            <v>40118</v>
          </cell>
          <cell r="D528">
            <v>60</v>
          </cell>
          <cell r="E528">
            <v>40118</v>
          </cell>
          <cell r="F528">
            <v>57</v>
          </cell>
          <cell r="G528">
            <v>41944</v>
          </cell>
          <cell r="H528">
            <v>55</v>
          </cell>
        </row>
        <row r="529">
          <cell r="A529">
            <v>38322</v>
          </cell>
          <cell r="B529">
            <v>62</v>
          </cell>
          <cell r="C529">
            <v>40148</v>
          </cell>
          <cell r="D529">
            <v>60</v>
          </cell>
          <cell r="E529">
            <v>40148</v>
          </cell>
          <cell r="F529">
            <v>57</v>
          </cell>
          <cell r="G529">
            <v>41974</v>
          </cell>
          <cell r="H529">
            <v>55</v>
          </cell>
        </row>
        <row r="530">
          <cell r="A530">
            <v>38353</v>
          </cell>
          <cell r="B530">
            <v>62</v>
          </cell>
          <cell r="C530">
            <v>40179</v>
          </cell>
          <cell r="D530">
            <v>60</v>
          </cell>
          <cell r="E530">
            <v>40179</v>
          </cell>
          <cell r="F530">
            <v>57</v>
          </cell>
          <cell r="G530">
            <v>42005</v>
          </cell>
          <cell r="H530">
            <v>55</v>
          </cell>
        </row>
        <row r="531">
          <cell r="A531">
            <v>38384</v>
          </cell>
          <cell r="B531">
            <v>62</v>
          </cell>
          <cell r="C531">
            <v>40210</v>
          </cell>
          <cell r="D531">
            <v>60</v>
          </cell>
          <cell r="E531">
            <v>40210</v>
          </cell>
          <cell r="F531">
            <v>57</v>
          </cell>
          <cell r="G531">
            <v>42036</v>
          </cell>
          <cell r="H531">
            <v>55</v>
          </cell>
        </row>
        <row r="532">
          <cell r="A532">
            <v>38412</v>
          </cell>
          <cell r="B532">
            <v>62</v>
          </cell>
          <cell r="C532">
            <v>40238</v>
          </cell>
          <cell r="D532">
            <v>60</v>
          </cell>
          <cell r="E532">
            <v>40238</v>
          </cell>
          <cell r="F532">
            <v>57</v>
          </cell>
          <cell r="G532">
            <v>42064</v>
          </cell>
          <cell r="H532">
            <v>55</v>
          </cell>
        </row>
        <row r="533">
          <cell r="A533">
            <v>38443</v>
          </cell>
          <cell r="B533">
            <v>62</v>
          </cell>
          <cell r="C533">
            <v>40269</v>
          </cell>
          <cell r="D533">
            <v>60</v>
          </cell>
          <cell r="E533">
            <v>40269</v>
          </cell>
          <cell r="F533">
            <v>57</v>
          </cell>
          <cell r="G533">
            <v>42095</v>
          </cell>
          <cell r="H533">
            <v>55</v>
          </cell>
        </row>
        <row r="534">
          <cell r="A534">
            <v>38473</v>
          </cell>
          <cell r="B534">
            <v>62</v>
          </cell>
          <cell r="C534">
            <v>40299</v>
          </cell>
          <cell r="D534">
            <v>60</v>
          </cell>
          <cell r="E534">
            <v>40299</v>
          </cell>
          <cell r="F534">
            <v>57</v>
          </cell>
          <cell r="G534">
            <v>42125</v>
          </cell>
          <cell r="H534">
            <v>55</v>
          </cell>
        </row>
        <row r="535">
          <cell r="A535">
            <v>38504</v>
          </cell>
          <cell r="B535">
            <v>62</v>
          </cell>
          <cell r="C535">
            <v>40330</v>
          </cell>
          <cell r="D535">
            <v>60</v>
          </cell>
          <cell r="E535">
            <v>40330</v>
          </cell>
          <cell r="F535">
            <v>57</v>
          </cell>
          <cell r="G535">
            <v>42156</v>
          </cell>
          <cell r="H535">
            <v>55</v>
          </cell>
        </row>
        <row r="536">
          <cell r="A536">
            <v>38534</v>
          </cell>
          <cell r="B536">
            <v>62</v>
          </cell>
          <cell r="C536">
            <v>40360</v>
          </cell>
          <cell r="D536">
            <v>60</v>
          </cell>
          <cell r="E536">
            <v>40360</v>
          </cell>
          <cell r="F536">
            <v>57</v>
          </cell>
          <cell r="G536">
            <v>42186</v>
          </cell>
          <cell r="H536">
            <v>55</v>
          </cell>
        </row>
        <row r="537">
          <cell r="A537">
            <v>38565</v>
          </cell>
          <cell r="B537">
            <v>62</v>
          </cell>
          <cell r="C537">
            <v>40391</v>
          </cell>
          <cell r="D537">
            <v>60</v>
          </cell>
          <cell r="E537">
            <v>40391</v>
          </cell>
          <cell r="F537">
            <v>57</v>
          </cell>
          <cell r="G537">
            <v>42217</v>
          </cell>
          <cell r="H537">
            <v>55</v>
          </cell>
        </row>
        <row r="538">
          <cell r="A538">
            <v>38596</v>
          </cell>
          <cell r="B538">
            <v>62</v>
          </cell>
          <cell r="C538">
            <v>40422</v>
          </cell>
          <cell r="D538">
            <v>60</v>
          </cell>
          <cell r="E538">
            <v>40422</v>
          </cell>
          <cell r="F538">
            <v>57</v>
          </cell>
          <cell r="G538">
            <v>42248</v>
          </cell>
          <cell r="H538">
            <v>55</v>
          </cell>
        </row>
        <row r="539">
          <cell r="A539">
            <v>38626</v>
          </cell>
          <cell r="B539">
            <v>62</v>
          </cell>
          <cell r="C539">
            <v>40452</v>
          </cell>
          <cell r="D539">
            <v>60</v>
          </cell>
          <cell r="E539">
            <v>40452</v>
          </cell>
          <cell r="F539">
            <v>57</v>
          </cell>
          <cell r="G539">
            <v>42278</v>
          </cell>
          <cell r="H539">
            <v>55</v>
          </cell>
        </row>
        <row r="540">
          <cell r="A540">
            <v>38657</v>
          </cell>
          <cell r="B540">
            <v>62</v>
          </cell>
          <cell r="C540">
            <v>40483</v>
          </cell>
          <cell r="D540">
            <v>60</v>
          </cell>
          <cell r="E540">
            <v>40483</v>
          </cell>
          <cell r="F540">
            <v>57</v>
          </cell>
          <cell r="G540">
            <v>42309</v>
          </cell>
          <cell r="H540">
            <v>55</v>
          </cell>
        </row>
        <row r="541">
          <cell r="A541">
            <v>38687</v>
          </cell>
          <cell r="B541">
            <v>62</v>
          </cell>
          <cell r="C541">
            <v>40513</v>
          </cell>
          <cell r="D541">
            <v>60</v>
          </cell>
          <cell r="E541">
            <v>40513</v>
          </cell>
          <cell r="F541">
            <v>57</v>
          </cell>
          <cell r="G541">
            <v>42339</v>
          </cell>
          <cell r="H541">
            <v>55</v>
          </cell>
        </row>
        <row r="542">
          <cell r="A542">
            <v>38718</v>
          </cell>
          <cell r="B542">
            <v>62</v>
          </cell>
          <cell r="C542">
            <v>40544</v>
          </cell>
          <cell r="D542">
            <v>60</v>
          </cell>
          <cell r="E542">
            <v>40544</v>
          </cell>
          <cell r="F542">
            <v>57</v>
          </cell>
          <cell r="G542">
            <v>42370</v>
          </cell>
          <cell r="H542">
            <v>55</v>
          </cell>
        </row>
        <row r="543">
          <cell r="A543">
            <v>38749</v>
          </cell>
          <cell r="B543">
            <v>62</v>
          </cell>
          <cell r="C543">
            <v>40575</v>
          </cell>
          <cell r="D543">
            <v>60</v>
          </cell>
          <cell r="E543">
            <v>40575</v>
          </cell>
          <cell r="F543">
            <v>57</v>
          </cell>
          <cell r="G543">
            <v>42401</v>
          </cell>
          <cell r="H543">
            <v>55</v>
          </cell>
        </row>
        <row r="544">
          <cell r="A544">
            <v>38777</v>
          </cell>
          <cell r="B544">
            <v>62</v>
          </cell>
          <cell r="C544">
            <v>40603</v>
          </cell>
          <cell r="D544">
            <v>60</v>
          </cell>
          <cell r="E544">
            <v>40603</v>
          </cell>
          <cell r="F544">
            <v>57</v>
          </cell>
          <cell r="G544">
            <v>42430</v>
          </cell>
          <cell r="H544">
            <v>55</v>
          </cell>
        </row>
        <row r="545">
          <cell r="A545">
            <v>38808</v>
          </cell>
          <cell r="B545">
            <v>62</v>
          </cell>
          <cell r="C545">
            <v>40634</v>
          </cell>
          <cell r="D545">
            <v>60</v>
          </cell>
          <cell r="E545">
            <v>40634</v>
          </cell>
          <cell r="F545">
            <v>57</v>
          </cell>
          <cell r="G545">
            <v>42461</v>
          </cell>
          <cell r="H545">
            <v>55</v>
          </cell>
        </row>
        <row r="546">
          <cell r="A546">
            <v>38838</v>
          </cell>
          <cell r="B546">
            <v>62</v>
          </cell>
          <cell r="C546">
            <v>40664</v>
          </cell>
          <cell r="D546">
            <v>60</v>
          </cell>
          <cell r="E546">
            <v>40664</v>
          </cell>
          <cell r="F546">
            <v>57</v>
          </cell>
          <cell r="G546">
            <v>42491</v>
          </cell>
          <cell r="H546">
            <v>55</v>
          </cell>
        </row>
        <row r="547">
          <cell r="A547">
            <v>38869</v>
          </cell>
          <cell r="B547">
            <v>62</v>
          </cell>
          <cell r="C547">
            <v>40695</v>
          </cell>
          <cell r="D547">
            <v>60</v>
          </cell>
          <cell r="E547">
            <v>40695</v>
          </cell>
          <cell r="F547">
            <v>57</v>
          </cell>
          <cell r="G547">
            <v>42522</v>
          </cell>
          <cell r="H547">
            <v>55</v>
          </cell>
        </row>
        <row r="548">
          <cell r="A548">
            <v>38899</v>
          </cell>
          <cell r="B548">
            <v>62</v>
          </cell>
          <cell r="C548">
            <v>40725</v>
          </cell>
          <cell r="D548">
            <v>60</v>
          </cell>
          <cell r="E548">
            <v>40725</v>
          </cell>
          <cell r="F548">
            <v>57</v>
          </cell>
          <cell r="G548">
            <v>42552</v>
          </cell>
          <cell r="H548">
            <v>55</v>
          </cell>
        </row>
        <row r="549">
          <cell r="A549">
            <v>38930</v>
          </cell>
          <cell r="B549">
            <v>62</v>
          </cell>
          <cell r="C549">
            <v>40756</v>
          </cell>
          <cell r="D549">
            <v>60</v>
          </cell>
          <cell r="E549">
            <v>40756</v>
          </cell>
          <cell r="F549">
            <v>57</v>
          </cell>
          <cell r="G549">
            <v>42583</v>
          </cell>
          <cell r="H549">
            <v>55</v>
          </cell>
        </row>
        <row r="550">
          <cell r="A550">
            <v>38961</v>
          </cell>
          <cell r="B550">
            <v>62</v>
          </cell>
          <cell r="C550">
            <v>40787</v>
          </cell>
          <cell r="D550">
            <v>60</v>
          </cell>
          <cell r="E550">
            <v>40787</v>
          </cell>
          <cell r="F550">
            <v>57</v>
          </cell>
          <cell r="G550">
            <v>42614</v>
          </cell>
          <cell r="H550">
            <v>55</v>
          </cell>
        </row>
        <row r="551">
          <cell r="A551">
            <v>38991</v>
          </cell>
          <cell r="B551">
            <v>62</v>
          </cell>
          <cell r="C551">
            <v>40817</v>
          </cell>
          <cell r="D551">
            <v>60</v>
          </cell>
          <cell r="E551">
            <v>40817</v>
          </cell>
          <cell r="F551">
            <v>57</v>
          </cell>
          <cell r="G551">
            <v>42644</v>
          </cell>
          <cell r="H551">
            <v>55</v>
          </cell>
        </row>
        <row r="552">
          <cell r="A552">
            <v>39022</v>
          </cell>
          <cell r="B552">
            <v>62</v>
          </cell>
          <cell r="C552">
            <v>40848</v>
          </cell>
          <cell r="D552">
            <v>60</v>
          </cell>
          <cell r="E552">
            <v>40848</v>
          </cell>
          <cell r="F552">
            <v>57</v>
          </cell>
          <cell r="G552">
            <v>42675</v>
          </cell>
          <cell r="H552">
            <v>55</v>
          </cell>
        </row>
        <row r="553">
          <cell r="A553">
            <v>39052</v>
          </cell>
          <cell r="B553">
            <v>62</v>
          </cell>
          <cell r="C553">
            <v>40878</v>
          </cell>
          <cell r="D553">
            <v>60</v>
          </cell>
          <cell r="E553">
            <v>40878</v>
          </cell>
          <cell r="F553">
            <v>57</v>
          </cell>
          <cell r="G553">
            <v>42705</v>
          </cell>
          <cell r="H553">
            <v>55</v>
          </cell>
        </row>
        <row r="554">
          <cell r="A554">
            <v>39083</v>
          </cell>
          <cell r="B554">
            <v>62</v>
          </cell>
          <cell r="C554">
            <v>40909</v>
          </cell>
          <cell r="D554">
            <v>60</v>
          </cell>
          <cell r="E554">
            <v>40909</v>
          </cell>
          <cell r="F554">
            <v>57</v>
          </cell>
          <cell r="G554">
            <v>42736</v>
          </cell>
          <cell r="H554">
            <v>55</v>
          </cell>
        </row>
        <row r="555">
          <cell r="A555">
            <v>39114</v>
          </cell>
          <cell r="B555">
            <v>62</v>
          </cell>
          <cell r="C555">
            <v>40940</v>
          </cell>
          <cell r="D555">
            <v>60</v>
          </cell>
          <cell r="E555">
            <v>40940</v>
          </cell>
          <cell r="F555">
            <v>57</v>
          </cell>
          <cell r="G555">
            <v>42767</v>
          </cell>
          <cell r="H555">
            <v>55</v>
          </cell>
        </row>
        <row r="556">
          <cell r="A556">
            <v>39142</v>
          </cell>
          <cell r="B556">
            <v>62</v>
          </cell>
          <cell r="C556">
            <v>40969</v>
          </cell>
          <cell r="D556">
            <v>60</v>
          </cell>
          <cell r="E556">
            <v>40969</v>
          </cell>
          <cell r="F556">
            <v>57</v>
          </cell>
          <cell r="G556">
            <v>42795</v>
          </cell>
          <cell r="H556">
            <v>55</v>
          </cell>
        </row>
        <row r="557">
          <cell r="A557">
            <v>39173</v>
          </cell>
          <cell r="B557">
            <v>62</v>
          </cell>
          <cell r="C557">
            <v>41000</v>
          </cell>
          <cell r="D557">
            <v>60</v>
          </cell>
          <cell r="E557">
            <v>41000</v>
          </cell>
          <cell r="F557">
            <v>57</v>
          </cell>
          <cell r="G557">
            <v>42826</v>
          </cell>
          <cell r="H557">
            <v>55</v>
          </cell>
        </row>
        <row r="558">
          <cell r="A558">
            <v>39203</v>
          </cell>
          <cell r="B558">
            <v>62</v>
          </cell>
          <cell r="C558">
            <v>41030</v>
          </cell>
          <cell r="D558">
            <v>60</v>
          </cell>
          <cell r="E558">
            <v>41030</v>
          </cell>
          <cell r="F558">
            <v>57</v>
          </cell>
          <cell r="G558">
            <v>42856</v>
          </cell>
          <cell r="H558">
            <v>55</v>
          </cell>
        </row>
        <row r="559">
          <cell r="A559">
            <v>39234</v>
          </cell>
          <cell r="B559">
            <v>62</v>
          </cell>
          <cell r="C559">
            <v>41061</v>
          </cell>
          <cell r="D559">
            <v>60</v>
          </cell>
          <cell r="E559">
            <v>41061</v>
          </cell>
          <cell r="F559">
            <v>57</v>
          </cell>
          <cell r="G559">
            <v>42887</v>
          </cell>
          <cell r="H559">
            <v>55</v>
          </cell>
        </row>
        <row r="560">
          <cell r="A560">
            <v>39264</v>
          </cell>
          <cell r="B560">
            <v>62</v>
          </cell>
          <cell r="C560">
            <v>41091</v>
          </cell>
          <cell r="D560">
            <v>60</v>
          </cell>
          <cell r="E560">
            <v>41091</v>
          </cell>
          <cell r="F560">
            <v>57</v>
          </cell>
          <cell r="G560">
            <v>42917</v>
          </cell>
          <cell r="H560">
            <v>55</v>
          </cell>
        </row>
        <row r="561">
          <cell r="A561">
            <v>39295</v>
          </cell>
          <cell r="B561">
            <v>62</v>
          </cell>
          <cell r="C561">
            <v>41122</v>
          </cell>
          <cell r="D561">
            <v>60</v>
          </cell>
          <cell r="E561">
            <v>41122</v>
          </cell>
          <cell r="F561">
            <v>57</v>
          </cell>
          <cell r="G561">
            <v>42948</v>
          </cell>
          <cell r="H561">
            <v>55</v>
          </cell>
        </row>
        <row r="562">
          <cell r="A562">
            <v>39326</v>
          </cell>
          <cell r="B562">
            <v>62</v>
          </cell>
          <cell r="C562">
            <v>41153</v>
          </cell>
          <cell r="D562">
            <v>60</v>
          </cell>
          <cell r="E562">
            <v>41153</v>
          </cell>
          <cell r="F562">
            <v>57</v>
          </cell>
          <cell r="G562">
            <v>42979</v>
          </cell>
          <cell r="H562">
            <v>55</v>
          </cell>
        </row>
        <row r="563">
          <cell r="A563">
            <v>39356</v>
          </cell>
          <cell r="B563">
            <v>62</v>
          </cell>
          <cell r="C563">
            <v>41183</v>
          </cell>
          <cell r="D563">
            <v>60</v>
          </cell>
          <cell r="E563">
            <v>41183</v>
          </cell>
          <cell r="F563">
            <v>57</v>
          </cell>
          <cell r="G563">
            <v>43009</v>
          </cell>
          <cell r="H563">
            <v>55</v>
          </cell>
        </row>
        <row r="564">
          <cell r="A564">
            <v>39387</v>
          </cell>
          <cell r="B564">
            <v>62</v>
          </cell>
          <cell r="C564">
            <v>41214</v>
          </cell>
          <cell r="D564">
            <v>60</v>
          </cell>
          <cell r="E564">
            <v>41214</v>
          </cell>
          <cell r="F564">
            <v>57</v>
          </cell>
          <cell r="G564">
            <v>43040</v>
          </cell>
          <cell r="H564">
            <v>55</v>
          </cell>
        </row>
        <row r="565">
          <cell r="A565">
            <v>39417</v>
          </cell>
          <cell r="B565">
            <v>62</v>
          </cell>
          <cell r="C565">
            <v>41244</v>
          </cell>
          <cell r="D565">
            <v>60</v>
          </cell>
          <cell r="E565">
            <v>41244</v>
          </cell>
          <cell r="F565">
            <v>57</v>
          </cell>
          <cell r="G565">
            <v>43070</v>
          </cell>
          <cell r="H565">
            <v>55</v>
          </cell>
        </row>
        <row r="566">
          <cell r="A566">
            <v>39448</v>
          </cell>
          <cell r="B566">
            <v>62</v>
          </cell>
          <cell r="C566">
            <v>41275</v>
          </cell>
          <cell r="D566">
            <v>60</v>
          </cell>
          <cell r="E566">
            <v>41275</v>
          </cell>
          <cell r="F566">
            <v>57</v>
          </cell>
          <cell r="G566">
            <v>43101</v>
          </cell>
          <cell r="H566">
            <v>55</v>
          </cell>
        </row>
        <row r="567">
          <cell r="A567">
            <v>39479</v>
          </cell>
          <cell r="B567">
            <v>62</v>
          </cell>
          <cell r="C567">
            <v>41306</v>
          </cell>
          <cell r="D567">
            <v>60</v>
          </cell>
          <cell r="E567">
            <v>41306</v>
          </cell>
          <cell r="F567">
            <v>57</v>
          </cell>
          <cell r="G567">
            <v>43132</v>
          </cell>
          <cell r="H567">
            <v>55</v>
          </cell>
        </row>
        <row r="568">
          <cell r="A568">
            <v>39508</v>
          </cell>
          <cell r="B568">
            <v>62</v>
          </cell>
          <cell r="C568">
            <v>41334</v>
          </cell>
          <cell r="D568">
            <v>60</v>
          </cell>
          <cell r="E568">
            <v>41334</v>
          </cell>
          <cell r="F568">
            <v>57</v>
          </cell>
          <cell r="G568">
            <v>43160</v>
          </cell>
          <cell r="H568">
            <v>55</v>
          </cell>
        </row>
        <row r="569">
          <cell r="A569">
            <v>39539</v>
          </cell>
          <cell r="B569">
            <v>62</v>
          </cell>
          <cell r="C569">
            <v>41365</v>
          </cell>
          <cell r="D569">
            <v>60</v>
          </cell>
          <cell r="E569">
            <v>41365</v>
          </cell>
          <cell r="F569">
            <v>57</v>
          </cell>
          <cell r="G569">
            <v>43191</v>
          </cell>
          <cell r="H569">
            <v>55</v>
          </cell>
        </row>
        <row r="570">
          <cell r="A570">
            <v>39569</v>
          </cell>
          <cell r="B570">
            <v>62</v>
          </cell>
          <cell r="C570">
            <v>41395</v>
          </cell>
          <cell r="D570">
            <v>60</v>
          </cell>
          <cell r="E570">
            <v>41395</v>
          </cell>
          <cell r="F570">
            <v>57</v>
          </cell>
          <cell r="G570">
            <v>43221</v>
          </cell>
          <cell r="H570">
            <v>55</v>
          </cell>
        </row>
        <row r="571">
          <cell r="A571">
            <v>39600</v>
          </cell>
          <cell r="B571">
            <v>62</v>
          </cell>
          <cell r="C571">
            <v>41426</v>
          </cell>
          <cell r="D571">
            <v>60</v>
          </cell>
          <cell r="E571">
            <v>41426</v>
          </cell>
          <cell r="F571">
            <v>57</v>
          </cell>
          <cell r="G571">
            <v>43252</v>
          </cell>
          <cell r="H571">
            <v>55</v>
          </cell>
        </row>
        <row r="572">
          <cell r="A572">
            <v>39630</v>
          </cell>
          <cell r="B572">
            <v>62</v>
          </cell>
          <cell r="C572">
            <v>41456</v>
          </cell>
          <cell r="D572">
            <v>60</v>
          </cell>
          <cell r="E572">
            <v>41456</v>
          </cell>
          <cell r="F572">
            <v>57</v>
          </cell>
          <cell r="G572">
            <v>43282</v>
          </cell>
          <cell r="H572">
            <v>55</v>
          </cell>
        </row>
        <row r="573">
          <cell r="A573">
            <v>39661</v>
          </cell>
          <cell r="B573">
            <v>62</v>
          </cell>
          <cell r="C573">
            <v>41487</v>
          </cell>
          <cell r="D573">
            <v>60</v>
          </cell>
          <cell r="E573">
            <v>41487</v>
          </cell>
          <cell r="F573">
            <v>57</v>
          </cell>
          <cell r="G573">
            <v>43313</v>
          </cell>
          <cell r="H573">
            <v>55</v>
          </cell>
        </row>
        <row r="574">
          <cell r="A574">
            <v>39692</v>
          </cell>
          <cell r="B574">
            <v>62</v>
          </cell>
          <cell r="C574">
            <v>41518</v>
          </cell>
          <cell r="D574">
            <v>60</v>
          </cell>
          <cell r="E574">
            <v>41518</v>
          </cell>
          <cell r="F574">
            <v>57</v>
          </cell>
          <cell r="G574">
            <v>43344</v>
          </cell>
          <cell r="H574">
            <v>55</v>
          </cell>
        </row>
        <row r="575">
          <cell r="A575">
            <v>39722</v>
          </cell>
          <cell r="B575">
            <v>62</v>
          </cell>
          <cell r="C575">
            <v>41548</v>
          </cell>
          <cell r="D575">
            <v>60</v>
          </cell>
          <cell r="E575">
            <v>41548</v>
          </cell>
          <cell r="F575">
            <v>57</v>
          </cell>
          <cell r="G575">
            <v>43374</v>
          </cell>
          <cell r="H575">
            <v>55</v>
          </cell>
        </row>
        <row r="576">
          <cell r="A576">
            <v>39753</v>
          </cell>
          <cell r="B576">
            <v>62</v>
          </cell>
          <cell r="C576">
            <v>41579</v>
          </cell>
          <cell r="D576">
            <v>60</v>
          </cell>
          <cell r="E576">
            <v>41579</v>
          </cell>
          <cell r="F576">
            <v>57</v>
          </cell>
          <cell r="G576">
            <v>43405</v>
          </cell>
          <cell r="H576">
            <v>55</v>
          </cell>
        </row>
        <row r="577">
          <cell r="A577">
            <v>39783</v>
          </cell>
          <cell r="B577">
            <v>62</v>
          </cell>
          <cell r="C577">
            <v>41609</v>
          </cell>
          <cell r="D577">
            <v>60</v>
          </cell>
          <cell r="E577">
            <v>41609</v>
          </cell>
          <cell r="F577">
            <v>57</v>
          </cell>
          <cell r="G577">
            <v>43435</v>
          </cell>
          <cell r="H577">
            <v>55</v>
          </cell>
        </row>
        <row r="578">
          <cell r="A578">
            <v>39814</v>
          </cell>
          <cell r="B578">
            <v>62</v>
          </cell>
          <cell r="C578">
            <v>41640</v>
          </cell>
          <cell r="D578">
            <v>60</v>
          </cell>
          <cell r="E578">
            <v>41640</v>
          </cell>
          <cell r="F578">
            <v>57</v>
          </cell>
          <cell r="G578">
            <v>43466</v>
          </cell>
          <cell r="H578">
            <v>55</v>
          </cell>
        </row>
        <row r="579">
          <cell r="A579">
            <v>39845</v>
          </cell>
          <cell r="B579">
            <v>62</v>
          </cell>
          <cell r="C579">
            <v>41671</v>
          </cell>
          <cell r="D579">
            <v>60</v>
          </cell>
          <cell r="E579">
            <v>41671</v>
          </cell>
          <cell r="F579">
            <v>57</v>
          </cell>
          <cell r="G579">
            <v>43497</v>
          </cell>
          <cell r="H579">
            <v>55</v>
          </cell>
        </row>
        <row r="580">
          <cell r="A580">
            <v>39873</v>
          </cell>
          <cell r="B580">
            <v>62</v>
          </cell>
          <cell r="C580">
            <v>41699</v>
          </cell>
          <cell r="D580">
            <v>60</v>
          </cell>
          <cell r="E580">
            <v>41699</v>
          </cell>
          <cell r="F580">
            <v>57</v>
          </cell>
          <cell r="G580">
            <v>43525</v>
          </cell>
          <cell r="H580">
            <v>55</v>
          </cell>
        </row>
        <row r="581">
          <cell r="A581">
            <v>39904</v>
          </cell>
          <cell r="B581">
            <v>62</v>
          </cell>
          <cell r="C581">
            <v>41730</v>
          </cell>
          <cell r="D581">
            <v>60</v>
          </cell>
          <cell r="E581">
            <v>41730</v>
          </cell>
          <cell r="F581">
            <v>57</v>
          </cell>
          <cell r="G581">
            <v>43556</v>
          </cell>
          <cell r="H581">
            <v>55</v>
          </cell>
        </row>
        <row r="582">
          <cell r="A582">
            <v>39934</v>
          </cell>
          <cell r="B582">
            <v>62</v>
          </cell>
          <cell r="C582">
            <v>41760</v>
          </cell>
          <cell r="D582">
            <v>60</v>
          </cell>
          <cell r="E582">
            <v>41760</v>
          </cell>
          <cell r="F582">
            <v>57</v>
          </cell>
          <cell r="G582">
            <v>43586</v>
          </cell>
          <cell r="H582">
            <v>55</v>
          </cell>
        </row>
        <row r="583">
          <cell r="A583">
            <v>39965</v>
          </cell>
          <cell r="B583">
            <v>62</v>
          </cell>
          <cell r="C583">
            <v>41791</v>
          </cell>
          <cell r="D583">
            <v>60</v>
          </cell>
          <cell r="E583">
            <v>41791</v>
          </cell>
          <cell r="F583">
            <v>57</v>
          </cell>
          <cell r="G583">
            <v>43617</v>
          </cell>
          <cell r="H583">
            <v>55</v>
          </cell>
        </row>
        <row r="584">
          <cell r="A584">
            <v>39995</v>
          </cell>
          <cell r="B584">
            <v>62</v>
          </cell>
          <cell r="C584">
            <v>41821</v>
          </cell>
          <cell r="D584">
            <v>60</v>
          </cell>
          <cell r="E584">
            <v>41821</v>
          </cell>
          <cell r="F584">
            <v>57</v>
          </cell>
          <cell r="G584">
            <v>43647</v>
          </cell>
          <cell r="H584">
            <v>55</v>
          </cell>
        </row>
        <row r="585">
          <cell r="A585">
            <v>40026</v>
          </cell>
          <cell r="B585">
            <v>62</v>
          </cell>
          <cell r="C585">
            <v>41852</v>
          </cell>
          <cell r="D585">
            <v>60</v>
          </cell>
          <cell r="E585">
            <v>41852</v>
          </cell>
          <cell r="F585">
            <v>57</v>
          </cell>
          <cell r="G585">
            <v>43678</v>
          </cell>
          <cell r="H585">
            <v>55</v>
          </cell>
        </row>
        <row r="586">
          <cell r="A586">
            <v>40057</v>
          </cell>
          <cell r="B586">
            <v>62</v>
          </cell>
          <cell r="C586">
            <v>41883</v>
          </cell>
          <cell r="D586">
            <v>60</v>
          </cell>
          <cell r="E586">
            <v>41883</v>
          </cell>
          <cell r="F586">
            <v>57</v>
          </cell>
          <cell r="G586">
            <v>43709</v>
          </cell>
          <cell r="H586">
            <v>55</v>
          </cell>
        </row>
        <row r="587">
          <cell r="A587">
            <v>40087</v>
          </cell>
          <cell r="B587">
            <v>62</v>
          </cell>
          <cell r="C587">
            <v>41913</v>
          </cell>
          <cell r="D587">
            <v>60</v>
          </cell>
          <cell r="E587">
            <v>41913</v>
          </cell>
          <cell r="F587">
            <v>57</v>
          </cell>
          <cell r="G587">
            <v>43739</v>
          </cell>
          <cell r="H587">
            <v>55</v>
          </cell>
        </row>
        <row r="588">
          <cell r="A588">
            <v>40118</v>
          </cell>
          <cell r="B588">
            <v>62</v>
          </cell>
          <cell r="C588">
            <v>41944</v>
          </cell>
          <cell r="D588">
            <v>60</v>
          </cell>
          <cell r="E588">
            <v>41944</v>
          </cell>
          <cell r="F588">
            <v>57</v>
          </cell>
          <cell r="G588">
            <v>43770</v>
          </cell>
          <cell r="H588">
            <v>55</v>
          </cell>
        </row>
        <row r="589">
          <cell r="A589">
            <v>40148</v>
          </cell>
          <cell r="B589">
            <v>62</v>
          </cell>
          <cell r="C589">
            <v>41974</v>
          </cell>
          <cell r="D589">
            <v>60</v>
          </cell>
          <cell r="E589">
            <v>41974</v>
          </cell>
          <cell r="F589">
            <v>57</v>
          </cell>
          <cell r="G589">
            <v>43800</v>
          </cell>
          <cell r="H589">
            <v>55</v>
          </cell>
        </row>
        <row r="590">
          <cell r="A590">
            <v>40179</v>
          </cell>
          <cell r="B590">
            <v>62</v>
          </cell>
          <cell r="C590">
            <v>42005</v>
          </cell>
          <cell r="D590">
            <v>60</v>
          </cell>
          <cell r="E590">
            <v>42005</v>
          </cell>
          <cell r="F590">
            <v>57</v>
          </cell>
          <cell r="G590">
            <v>43831</v>
          </cell>
          <cell r="H590">
            <v>55</v>
          </cell>
        </row>
        <row r="591">
          <cell r="A591">
            <v>40210</v>
          </cell>
          <cell r="B591">
            <v>62</v>
          </cell>
          <cell r="C591">
            <v>42036</v>
          </cell>
          <cell r="D591">
            <v>60</v>
          </cell>
          <cell r="E591">
            <v>42036</v>
          </cell>
          <cell r="F591">
            <v>57</v>
          </cell>
          <cell r="G591">
            <v>43862</v>
          </cell>
          <cell r="H591">
            <v>55</v>
          </cell>
        </row>
        <row r="592">
          <cell r="A592">
            <v>40238</v>
          </cell>
          <cell r="B592">
            <v>62</v>
          </cell>
          <cell r="C592">
            <v>42064</v>
          </cell>
          <cell r="D592">
            <v>60</v>
          </cell>
          <cell r="E592">
            <v>42064</v>
          </cell>
          <cell r="F592">
            <v>57</v>
          </cell>
          <cell r="G592">
            <v>43891</v>
          </cell>
          <cell r="H592">
            <v>55</v>
          </cell>
        </row>
        <row r="593">
          <cell r="A593">
            <v>40269</v>
          </cell>
          <cell r="B593">
            <v>62</v>
          </cell>
          <cell r="C593">
            <v>42095</v>
          </cell>
          <cell r="D593">
            <v>60</v>
          </cell>
          <cell r="E593">
            <v>42095</v>
          </cell>
          <cell r="F593">
            <v>57</v>
          </cell>
          <cell r="G593">
            <v>43922</v>
          </cell>
          <cell r="H593">
            <v>55</v>
          </cell>
        </row>
        <row r="594">
          <cell r="A594">
            <v>40299</v>
          </cell>
          <cell r="B594">
            <v>62</v>
          </cell>
          <cell r="C594">
            <v>42125</v>
          </cell>
          <cell r="D594">
            <v>60</v>
          </cell>
          <cell r="E594">
            <v>42125</v>
          </cell>
          <cell r="F594">
            <v>57</v>
          </cell>
          <cell r="G594">
            <v>43952</v>
          </cell>
          <cell r="H594">
            <v>55</v>
          </cell>
        </row>
        <row r="595">
          <cell r="A595">
            <v>40330</v>
          </cell>
          <cell r="B595">
            <v>62</v>
          </cell>
          <cell r="C595">
            <v>42156</v>
          </cell>
          <cell r="D595">
            <v>60</v>
          </cell>
          <cell r="E595">
            <v>42156</v>
          </cell>
          <cell r="F595">
            <v>57</v>
          </cell>
          <cell r="G595">
            <v>43983</v>
          </cell>
          <cell r="H595">
            <v>55</v>
          </cell>
        </row>
        <row r="596">
          <cell r="A596">
            <v>40360</v>
          </cell>
          <cell r="B596">
            <v>62</v>
          </cell>
          <cell r="C596">
            <v>42186</v>
          </cell>
          <cell r="D596">
            <v>60</v>
          </cell>
          <cell r="E596">
            <v>42186</v>
          </cell>
          <cell r="F596">
            <v>57</v>
          </cell>
          <cell r="G596">
            <v>44013</v>
          </cell>
          <cell r="H596">
            <v>55</v>
          </cell>
        </row>
        <row r="597">
          <cell r="A597">
            <v>40391</v>
          </cell>
          <cell r="B597">
            <v>62</v>
          </cell>
          <cell r="C597">
            <v>42217</v>
          </cell>
          <cell r="D597">
            <v>60</v>
          </cell>
          <cell r="E597">
            <v>42217</v>
          </cell>
          <cell r="F597">
            <v>57</v>
          </cell>
          <cell r="G597">
            <v>44044</v>
          </cell>
          <cell r="H597">
            <v>55</v>
          </cell>
        </row>
        <row r="598">
          <cell r="A598">
            <v>40422</v>
          </cell>
          <cell r="B598">
            <v>62</v>
          </cell>
          <cell r="C598">
            <v>42248</v>
          </cell>
          <cell r="D598">
            <v>60</v>
          </cell>
          <cell r="E598">
            <v>42248</v>
          </cell>
          <cell r="F598">
            <v>57</v>
          </cell>
          <cell r="G598">
            <v>44075</v>
          </cell>
          <cell r="H598">
            <v>55</v>
          </cell>
        </row>
        <row r="599">
          <cell r="A599">
            <v>40452</v>
          </cell>
          <cell r="B599">
            <v>62</v>
          </cell>
          <cell r="C599">
            <v>42278</v>
          </cell>
          <cell r="D599">
            <v>60</v>
          </cell>
          <cell r="E599">
            <v>42278</v>
          </cell>
          <cell r="F599">
            <v>57</v>
          </cell>
          <cell r="G599">
            <v>44105</v>
          </cell>
          <cell r="H599">
            <v>55</v>
          </cell>
        </row>
        <row r="600">
          <cell r="A600">
            <v>40483</v>
          </cell>
          <cell r="B600">
            <v>62</v>
          </cell>
          <cell r="C600">
            <v>42309</v>
          </cell>
          <cell r="D600">
            <v>60</v>
          </cell>
          <cell r="E600">
            <v>42309</v>
          </cell>
          <cell r="F600">
            <v>57</v>
          </cell>
          <cell r="G600">
            <v>44136</v>
          </cell>
          <cell r="H600">
            <v>55</v>
          </cell>
        </row>
        <row r="601">
          <cell r="A601">
            <v>40513</v>
          </cell>
          <cell r="B601">
            <v>62</v>
          </cell>
          <cell r="C601">
            <v>42339</v>
          </cell>
          <cell r="D601">
            <v>60</v>
          </cell>
          <cell r="E601">
            <v>42339</v>
          </cell>
          <cell r="F601">
            <v>57</v>
          </cell>
          <cell r="G601">
            <v>44166</v>
          </cell>
          <cell r="H601">
            <v>55</v>
          </cell>
        </row>
        <row r="602">
          <cell r="A602">
            <v>40544</v>
          </cell>
          <cell r="B602">
            <v>62</v>
          </cell>
          <cell r="C602">
            <v>42370</v>
          </cell>
          <cell r="D602">
            <v>60</v>
          </cell>
          <cell r="E602">
            <v>42370</v>
          </cell>
          <cell r="F602">
            <v>57</v>
          </cell>
          <cell r="G602">
            <v>44197</v>
          </cell>
          <cell r="H602">
            <v>55</v>
          </cell>
        </row>
        <row r="603">
          <cell r="A603">
            <v>40575</v>
          </cell>
          <cell r="B603">
            <v>62</v>
          </cell>
          <cell r="C603">
            <v>42401</v>
          </cell>
          <cell r="D603">
            <v>60</v>
          </cell>
          <cell r="E603">
            <v>42401</v>
          </cell>
          <cell r="F603">
            <v>57</v>
          </cell>
          <cell r="G603">
            <v>44228</v>
          </cell>
          <cell r="H603">
            <v>55</v>
          </cell>
        </row>
        <row r="604">
          <cell r="A604">
            <v>40603</v>
          </cell>
          <cell r="B604">
            <v>62</v>
          </cell>
          <cell r="C604">
            <v>42430</v>
          </cell>
          <cell r="D604">
            <v>60</v>
          </cell>
          <cell r="E604">
            <v>42430</v>
          </cell>
          <cell r="F604">
            <v>57</v>
          </cell>
          <cell r="G604">
            <v>44256</v>
          </cell>
          <cell r="H604">
            <v>55</v>
          </cell>
        </row>
        <row r="605">
          <cell r="A605">
            <v>40634</v>
          </cell>
          <cell r="B605">
            <v>62</v>
          </cell>
          <cell r="C605">
            <v>42461</v>
          </cell>
          <cell r="D605">
            <v>60</v>
          </cell>
          <cell r="E605">
            <v>42461</v>
          </cell>
          <cell r="F605">
            <v>57</v>
          </cell>
          <cell r="G605">
            <v>44287</v>
          </cell>
          <cell r="H605">
            <v>55</v>
          </cell>
        </row>
        <row r="606">
          <cell r="A606">
            <v>40664</v>
          </cell>
          <cell r="B606">
            <v>62</v>
          </cell>
          <cell r="C606">
            <v>42491</v>
          </cell>
          <cell r="D606">
            <v>60</v>
          </cell>
          <cell r="E606">
            <v>42491</v>
          </cell>
          <cell r="F606">
            <v>57</v>
          </cell>
          <cell r="G606">
            <v>44317</v>
          </cell>
          <cell r="H606">
            <v>55</v>
          </cell>
        </row>
        <row r="607">
          <cell r="A607">
            <v>40695</v>
          </cell>
          <cell r="B607">
            <v>62</v>
          </cell>
          <cell r="C607">
            <v>42522</v>
          </cell>
          <cell r="D607">
            <v>60</v>
          </cell>
          <cell r="E607">
            <v>42522</v>
          </cell>
          <cell r="F607">
            <v>57</v>
          </cell>
          <cell r="G607">
            <v>44348</v>
          </cell>
          <cell r="H607">
            <v>55</v>
          </cell>
        </row>
        <row r="608">
          <cell r="A608">
            <v>40725</v>
          </cell>
          <cell r="B608">
            <v>62</v>
          </cell>
          <cell r="C608">
            <v>42552</v>
          </cell>
          <cell r="D608">
            <v>60</v>
          </cell>
          <cell r="E608">
            <v>42552</v>
          </cell>
          <cell r="F608">
            <v>57</v>
          </cell>
          <cell r="G608">
            <v>44378</v>
          </cell>
          <cell r="H608">
            <v>55</v>
          </cell>
        </row>
        <row r="609">
          <cell r="A609">
            <v>40756</v>
          </cell>
          <cell r="B609">
            <v>62</v>
          </cell>
          <cell r="C609">
            <v>42583</v>
          </cell>
          <cell r="D609">
            <v>60</v>
          </cell>
          <cell r="E609">
            <v>42583</v>
          </cell>
          <cell r="F609">
            <v>57</v>
          </cell>
          <cell r="G609">
            <v>44409</v>
          </cell>
          <cell r="H609">
            <v>55</v>
          </cell>
        </row>
        <row r="610">
          <cell r="A610">
            <v>40787</v>
          </cell>
          <cell r="B610">
            <v>62</v>
          </cell>
          <cell r="C610">
            <v>42614</v>
          </cell>
          <cell r="D610">
            <v>60</v>
          </cell>
          <cell r="E610">
            <v>42614</v>
          </cell>
          <cell r="F610">
            <v>57</v>
          </cell>
          <cell r="G610">
            <v>44440</v>
          </cell>
          <cell r="H610">
            <v>55</v>
          </cell>
        </row>
        <row r="611">
          <cell r="A611">
            <v>40817</v>
          </cell>
          <cell r="B611">
            <v>62</v>
          </cell>
          <cell r="C611">
            <v>42644</v>
          </cell>
          <cell r="D611">
            <v>60</v>
          </cell>
          <cell r="E611">
            <v>42644</v>
          </cell>
          <cell r="F611">
            <v>57</v>
          </cell>
          <cell r="G611">
            <v>44470</v>
          </cell>
          <cell r="H611">
            <v>55</v>
          </cell>
        </row>
        <row r="612">
          <cell r="A612">
            <v>40848</v>
          </cell>
          <cell r="B612">
            <v>62</v>
          </cell>
          <cell r="C612">
            <v>42675</v>
          </cell>
          <cell r="D612">
            <v>60</v>
          </cell>
          <cell r="E612">
            <v>42675</v>
          </cell>
          <cell r="F612">
            <v>57</v>
          </cell>
          <cell r="G612">
            <v>44501</v>
          </cell>
          <cell r="H612">
            <v>55</v>
          </cell>
        </row>
        <row r="613">
          <cell r="A613">
            <v>40878</v>
          </cell>
          <cell r="B613">
            <v>62</v>
          </cell>
          <cell r="C613">
            <v>42705</v>
          </cell>
          <cell r="D613">
            <v>60</v>
          </cell>
          <cell r="E613">
            <v>42705</v>
          </cell>
          <cell r="F613">
            <v>57</v>
          </cell>
          <cell r="G613">
            <v>44531</v>
          </cell>
          <cell r="H613">
            <v>55</v>
          </cell>
        </row>
        <row r="614">
          <cell r="A614">
            <v>40909</v>
          </cell>
          <cell r="B614">
            <v>62</v>
          </cell>
          <cell r="C614">
            <v>42736</v>
          </cell>
          <cell r="D614">
            <v>60</v>
          </cell>
          <cell r="E614">
            <v>42736</v>
          </cell>
          <cell r="F614">
            <v>57</v>
          </cell>
          <cell r="G614">
            <v>44562</v>
          </cell>
          <cell r="H614">
            <v>55</v>
          </cell>
        </row>
        <row r="615">
          <cell r="A615">
            <v>40940</v>
          </cell>
          <cell r="B615">
            <v>62</v>
          </cell>
          <cell r="C615">
            <v>42767</v>
          </cell>
          <cell r="D615">
            <v>60</v>
          </cell>
          <cell r="E615">
            <v>42767</v>
          </cell>
          <cell r="F615">
            <v>57</v>
          </cell>
          <cell r="G615">
            <v>44593</v>
          </cell>
          <cell r="H615">
            <v>55</v>
          </cell>
        </row>
        <row r="616">
          <cell r="A616">
            <v>40969</v>
          </cell>
          <cell r="B616">
            <v>62</v>
          </cell>
          <cell r="C616">
            <v>42795</v>
          </cell>
          <cell r="D616">
            <v>60</v>
          </cell>
          <cell r="E616">
            <v>42795</v>
          </cell>
          <cell r="F616">
            <v>57</v>
          </cell>
          <cell r="G616">
            <v>44621</v>
          </cell>
          <cell r="H616">
            <v>55</v>
          </cell>
        </row>
        <row r="617">
          <cell r="A617">
            <v>41000</v>
          </cell>
          <cell r="B617">
            <v>62</v>
          </cell>
          <cell r="C617">
            <v>42826</v>
          </cell>
          <cell r="D617">
            <v>60</v>
          </cell>
          <cell r="E617">
            <v>42826</v>
          </cell>
          <cell r="F617">
            <v>57</v>
          </cell>
          <cell r="G617">
            <v>44652</v>
          </cell>
          <cell r="H617">
            <v>55</v>
          </cell>
        </row>
        <row r="618">
          <cell r="A618">
            <v>41030</v>
          </cell>
          <cell r="B618">
            <v>62</v>
          </cell>
          <cell r="C618">
            <v>42856</v>
          </cell>
          <cell r="D618">
            <v>60</v>
          </cell>
          <cell r="E618">
            <v>42856</v>
          </cell>
          <cell r="F618">
            <v>57</v>
          </cell>
          <cell r="G618">
            <v>44682</v>
          </cell>
          <cell r="H618">
            <v>55</v>
          </cell>
        </row>
        <row r="619">
          <cell r="A619">
            <v>41061</v>
          </cell>
          <cell r="B619">
            <v>62</v>
          </cell>
          <cell r="C619">
            <v>42887</v>
          </cell>
          <cell r="D619">
            <v>60</v>
          </cell>
          <cell r="E619">
            <v>42887</v>
          </cell>
          <cell r="F619">
            <v>57</v>
          </cell>
          <cell r="G619">
            <v>44713</v>
          </cell>
          <cell r="H619">
            <v>55</v>
          </cell>
        </row>
        <row r="620">
          <cell r="A620">
            <v>41091</v>
          </cell>
          <cell r="B620">
            <v>62</v>
          </cell>
          <cell r="C620">
            <v>42917</v>
          </cell>
          <cell r="D620">
            <v>60</v>
          </cell>
          <cell r="E620">
            <v>42917</v>
          </cell>
          <cell r="F620">
            <v>57</v>
          </cell>
          <cell r="G620">
            <v>44743</v>
          </cell>
          <cell r="H620">
            <v>55</v>
          </cell>
        </row>
        <row r="621">
          <cell r="A621">
            <v>41122</v>
          </cell>
          <cell r="B621">
            <v>62</v>
          </cell>
          <cell r="C621">
            <v>42948</v>
          </cell>
          <cell r="D621">
            <v>60</v>
          </cell>
          <cell r="E621">
            <v>42948</v>
          </cell>
          <cell r="F621">
            <v>57</v>
          </cell>
          <cell r="G621">
            <v>44774</v>
          </cell>
          <cell r="H621">
            <v>55</v>
          </cell>
        </row>
        <row r="622">
          <cell r="A622">
            <v>41153</v>
          </cell>
          <cell r="B622">
            <v>62</v>
          </cell>
          <cell r="C622">
            <v>42979</v>
          </cell>
          <cell r="D622">
            <v>60</v>
          </cell>
          <cell r="E622">
            <v>42979</v>
          </cell>
          <cell r="F622">
            <v>57</v>
          </cell>
          <cell r="G622">
            <v>44805</v>
          </cell>
          <cell r="H622">
            <v>55</v>
          </cell>
        </row>
        <row r="623">
          <cell r="A623">
            <v>41183</v>
          </cell>
          <cell r="B623">
            <v>62</v>
          </cell>
          <cell r="C623">
            <v>43009</v>
          </cell>
          <cell r="D623">
            <v>60</v>
          </cell>
          <cell r="E623">
            <v>43009</v>
          </cell>
          <cell r="F623">
            <v>57</v>
          </cell>
          <cell r="G623">
            <v>44835</v>
          </cell>
          <cell r="H623">
            <v>55</v>
          </cell>
        </row>
        <row r="624">
          <cell r="A624">
            <v>41214</v>
          </cell>
          <cell r="B624">
            <v>62</v>
          </cell>
          <cell r="C624">
            <v>43040</v>
          </cell>
          <cell r="D624">
            <v>60</v>
          </cell>
          <cell r="E624">
            <v>43040</v>
          </cell>
          <cell r="F624">
            <v>57</v>
          </cell>
          <cell r="G624">
            <v>44866</v>
          </cell>
          <cell r="H624">
            <v>55</v>
          </cell>
        </row>
        <row r="625">
          <cell r="A625">
            <v>41244</v>
          </cell>
          <cell r="B625">
            <v>62</v>
          </cell>
          <cell r="C625">
            <v>43070</v>
          </cell>
          <cell r="D625">
            <v>60</v>
          </cell>
          <cell r="E625">
            <v>43070</v>
          </cell>
          <cell r="F625">
            <v>57</v>
          </cell>
          <cell r="G625">
            <v>44896</v>
          </cell>
          <cell r="H625">
            <v>55</v>
          </cell>
        </row>
        <row r="626">
          <cell r="A626">
            <v>41275</v>
          </cell>
          <cell r="B626">
            <v>62</v>
          </cell>
          <cell r="C626">
            <v>43101</v>
          </cell>
          <cell r="D626">
            <v>60</v>
          </cell>
          <cell r="E626">
            <v>43101</v>
          </cell>
          <cell r="F626">
            <v>57</v>
          </cell>
          <cell r="G626">
            <v>44927</v>
          </cell>
          <cell r="H626">
            <v>55</v>
          </cell>
        </row>
        <row r="627">
          <cell r="A627">
            <v>41306</v>
          </cell>
          <cell r="B627">
            <v>62</v>
          </cell>
          <cell r="C627">
            <v>43132</v>
          </cell>
          <cell r="D627">
            <v>60</v>
          </cell>
          <cell r="E627">
            <v>43132</v>
          </cell>
          <cell r="F627">
            <v>57</v>
          </cell>
          <cell r="G627">
            <v>44958</v>
          </cell>
          <cell r="H627">
            <v>55</v>
          </cell>
        </row>
        <row r="628">
          <cell r="A628">
            <v>41334</v>
          </cell>
          <cell r="B628">
            <v>62</v>
          </cell>
          <cell r="C628">
            <v>43160</v>
          </cell>
          <cell r="D628">
            <v>60</v>
          </cell>
          <cell r="E628">
            <v>43160</v>
          </cell>
          <cell r="F628">
            <v>57</v>
          </cell>
          <cell r="G628">
            <v>44986</v>
          </cell>
          <cell r="H628">
            <v>55</v>
          </cell>
        </row>
        <row r="629">
          <cell r="A629">
            <v>41365</v>
          </cell>
          <cell r="B629">
            <v>62</v>
          </cell>
          <cell r="C629">
            <v>43191</v>
          </cell>
          <cell r="D629">
            <v>60</v>
          </cell>
          <cell r="E629">
            <v>43191</v>
          </cell>
          <cell r="F629">
            <v>57</v>
          </cell>
          <cell r="G629">
            <v>45017</v>
          </cell>
          <cell r="H629">
            <v>55</v>
          </cell>
        </row>
        <row r="630">
          <cell r="A630">
            <v>41395</v>
          </cell>
          <cell r="B630">
            <v>62</v>
          </cell>
          <cell r="C630">
            <v>43221</v>
          </cell>
          <cell r="D630">
            <v>60</v>
          </cell>
          <cell r="E630">
            <v>43221</v>
          </cell>
          <cell r="F630">
            <v>57</v>
          </cell>
          <cell r="G630">
            <v>45047</v>
          </cell>
          <cell r="H630">
            <v>55</v>
          </cell>
        </row>
        <row r="631">
          <cell r="A631">
            <v>41426</v>
          </cell>
          <cell r="B631">
            <v>62</v>
          </cell>
          <cell r="C631">
            <v>43252</v>
          </cell>
          <cell r="D631">
            <v>60</v>
          </cell>
          <cell r="E631">
            <v>43252</v>
          </cell>
          <cell r="F631">
            <v>57</v>
          </cell>
          <cell r="G631">
            <v>45078</v>
          </cell>
          <cell r="H631">
            <v>55</v>
          </cell>
        </row>
        <row r="632">
          <cell r="A632">
            <v>41456</v>
          </cell>
          <cell r="B632">
            <v>62</v>
          </cell>
          <cell r="C632">
            <v>43282</v>
          </cell>
          <cell r="D632">
            <v>60</v>
          </cell>
          <cell r="E632">
            <v>43282</v>
          </cell>
          <cell r="F632">
            <v>57</v>
          </cell>
          <cell r="G632">
            <v>45108</v>
          </cell>
          <cell r="H632">
            <v>55</v>
          </cell>
        </row>
        <row r="633">
          <cell r="A633">
            <v>41487</v>
          </cell>
          <cell r="B633">
            <v>62</v>
          </cell>
          <cell r="C633">
            <v>43313</v>
          </cell>
          <cell r="D633">
            <v>60</v>
          </cell>
          <cell r="E633">
            <v>43313</v>
          </cell>
          <cell r="F633">
            <v>57</v>
          </cell>
          <cell r="G633">
            <v>45139</v>
          </cell>
          <cell r="H633">
            <v>55</v>
          </cell>
        </row>
        <row r="634">
          <cell r="A634">
            <v>41518</v>
          </cell>
          <cell r="B634">
            <v>62</v>
          </cell>
          <cell r="C634">
            <v>43344</v>
          </cell>
          <cell r="D634">
            <v>60</v>
          </cell>
          <cell r="E634">
            <v>43344</v>
          </cell>
          <cell r="F634">
            <v>57</v>
          </cell>
          <cell r="G634">
            <v>45170</v>
          </cell>
          <cell r="H634">
            <v>55</v>
          </cell>
        </row>
        <row r="635">
          <cell r="A635">
            <v>41548</v>
          </cell>
          <cell r="B635">
            <v>62</v>
          </cell>
          <cell r="C635">
            <v>43374</v>
          </cell>
          <cell r="D635">
            <v>60</v>
          </cell>
          <cell r="E635">
            <v>43374</v>
          </cell>
          <cell r="F635">
            <v>57</v>
          </cell>
          <cell r="G635">
            <v>45200</v>
          </cell>
          <cell r="H635">
            <v>55</v>
          </cell>
        </row>
        <row r="636">
          <cell r="A636">
            <v>41579</v>
          </cell>
          <cell r="B636">
            <v>62</v>
          </cell>
          <cell r="C636">
            <v>43405</v>
          </cell>
          <cell r="D636">
            <v>60</v>
          </cell>
          <cell r="E636">
            <v>43405</v>
          </cell>
          <cell r="F636">
            <v>57</v>
          </cell>
          <cell r="G636">
            <v>45231</v>
          </cell>
          <cell r="H636">
            <v>55</v>
          </cell>
        </row>
        <row r="637">
          <cell r="A637">
            <v>41609</v>
          </cell>
          <cell r="B637">
            <v>62</v>
          </cell>
          <cell r="C637">
            <v>43435</v>
          </cell>
          <cell r="D637">
            <v>60</v>
          </cell>
          <cell r="E637">
            <v>43435</v>
          </cell>
          <cell r="F637">
            <v>57</v>
          </cell>
          <cell r="G637">
            <v>45261</v>
          </cell>
          <cell r="H637">
            <v>55</v>
          </cell>
        </row>
        <row r="638">
          <cell r="A638">
            <v>41640</v>
          </cell>
          <cell r="B638">
            <v>62</v>
          </cell>
          <cell r="C638">
            <v>43466</v>
          </cell>
          <cell r="D638">
            <v>60</v>
          </cell>
          <cell r="E638">
            <v>43466</v>
          </cell>
          <cell r="F638">
            <v>57</v>
          </cell>
        </row>
        <row r="639">
          <cell r="A639">
            <v>41671</v>
          </cell>
          <cell r="B639">
            <v>62</v>
          </cell>
          <cell r="C639">
            <v>43497</v>
          </cell>
          <cell r="D639">
            <v>60</v>
          </cell>
          <cell r="E639">
            <v>43497</v>
          </cell>
          <cell r="F639">
            <v>57</v>
          </cell>
        </row>
        <row r="640">
          <cell r="A640">
            <v>41699</v>
          </cell>
          <cell r="B640">
            <v>62</v>
          </cell>
          <cell r="C640">
            <v>43525</v>
          </cell>
          <cell r="D640">
            <v>60</v>
          </cell>
          <cell r="E640">
            <v>43525</v>
          </cell>
          <cell r="F640">
            <v>57</v>
          </cell>
        </row>
        <row r="641">
          <cell r="A641">
            <v>41730</v>
          </cell>
          <cell r="B641">
            <v>62</v>
          </cell>
          <cell r="C641">
            <v>43556</v>
          </cell>
          <cell r="D641">
            <v>60</v>
          </cell>
          <cell r="E641">
            <v>43556</v>
          </cell>
          <cell r="F641">
            <v>57</v>
          </cell>
        </row>
        <row r="642">
          <cell r="A642">
            <v>41760</v>
          </cell>
          <cell r="B642">
            <v>62</v>
          </cell>
          <cell r="C642">
            <v>43586</v>
          </cell>
          <cell r="D642">
            <v>60</v>
          </cell>
          <cell r="E642">
            <v>43586</v>
          </cell>
          <cell r="F642">
            <v>57</v>
          </cell>
        </row>
        <row r="643">
          <cell r="A643">
            <v>41791</v>
          </cell>
          <cell r="B643">
            <v>62</v>
          </cell>
          <cell r="C643">
            <v>43617</v>
          </cell>
          <cell r="D643">
            <v>60</v>
          </cell>
          <cell r="E643">
            <v>43617</v>
          </cell>
          <cell r="F643">
            <v>57</v>
          </cell>
        </row>
        <row r="644">
          <cell r="A644">
            <v>41821</v>
          </cell>
          <cell r="B644">
            <v>62</v>
          </cell>
          <cell r="C644">
            <v>43647</v>
          </cell>
          <cell r="D644">
            <v>60</v>
          </cell>
          <cell r="E644">
            <v>43647</v>
          </cell>
          <cell r="F644">
            <v>57</v>
          </cell>
        </row>
        <row r="645">
          <cell r="A645">
            <v>41852</v>
          </cell>
          <cell r="B645">
            <v>62</v>
          </cell>
          <cell r="C645">
            <v>43678</v>
          </cell>
          <cell r="D645">
            <v>60</v>
          </cell>
          <cell r="E645">
            <v>43678</v>
          </cell>
          <cell r="F645">
            <v>57</v>
          </cell>
        </row>
        <row r="646">
          <cell r="A646">
            <v>41883</v>
          </cell>
          <cell r="B646">
            <v>62</v>
          </cell>
          <cell r="C646">
            <v>43709</v>
          </cell>
          <cell r="D646">
            <v>60</v>
          </cell>
          <cell r="E646">
            <v>43709</v>
          </cell>
          <cell r="F646">
            <v>57</v>
          </cell>
        </row>
        <row r="647">
          <cell r="A647">
            <v>41913</v>
          </cell>
          <cell r="B647">
            <v>62</v>
          </cell>
          <cell r="C647">
            <v>43739</v>
          </cell>
          <cell r="D647">
            <v>60</v>
          </cell>
          <cell r="E647">
            <v>43739</v>
          </cell>
          <cell r="F647">
            <v>57</v>
          </cell>
        </row>
        <row r="648">
          <cell r="A648">
            <v>41944</v>
          </cell>
          <cell r="B648">
            <v>62</v>
          </cell>
          <cell r="C648">
            <v>43770</v>
          </cell>
          <cell r="D648">
            <v>60</v>
          </cell>
          <cell r="E648">
            <v>43770</v>
          </cell>
          <cell r="F648">
            <v>57</v>
          </cell>
        </row>
        <row r="649">
          <cell r="A649">
            <v>41974</v>
          </cell>
          <cell r="B649">
            <v>62</v>
          </cell>
          <cell r="C649">
            <v>43800</v>
          </cell>
          <cell r="D649">
            <v>60</v>
          </cell>
          <cell r="E649">
            <v>43800</v>
          </cell>
          <cell r="F649">
            <v>57</v>
          </cell>
        </row>
        <row r="650">
          <cell r="A650">
            <v>42005</v>
          </cell>
          <cell r="B650">
            <v>62</v>
          </cell>
          <cell r="C650">
            <v>43831</v>
          </cell>
          <cell r="D650">
            <v>60</v>
          </cell>
          <cell r="E650">
            <v>43831</v>
          </cell>
          <cell r="F650">
            <v>57</v>
          </cell>
        </row>
        <row r="651">
          <cell r="A651">
            <v>42036</v>
          </cell>
          <cell r="B651">
            <v>62</v>
          </cell>
          <cell r="C651">
            <v>43862</v>
          </cell>
          <cell r="D651">
            <v>60</v>
          </cell>
          <cell r="E651">
            <v>43862</v>
          </cell>
          <cell r="F651">
            <v>57</v>
          </cell>
        </row>
        <row r="652">
          <cell r="A652">
            <v>42064</v>
          </cell>
          <cell r="B652">
            <v>62</v>
          </cell>
          <cell r="C652">
            <v>43891</v>
          </cell>
          <cell r="D652">
            <v>60</v>
          </cell>
          <cell r="E652">
            <v>43891</v>
          </cell>
          <cell r="F652">
            <v>57</v>
          </cell>
        </row>
        <row r="653">
          <cell r="A653">
            <v>42095</v>
          </cell>
          <cell r="B653">
            <v>62</v>
          </cell>
          <cell r="C653">
            <v>43922</v>
          </cell>
          <cell r="D653">
            <v>60</v>
          </cell>
          <cell r="E653">
            <v>43922</v>
          </cell>
          <cell r="F653">
            <v>57</v>
          </cell>
        </row>
        <row r="654">
          <cell r="A654">
            <v>42125</v>
          </cell>
          <cell r="B654">
            <v>62</v>
          </cell>
          <cell r="C654">
            <v>43952</v>
          </cell>
          <cell r="D654">
            <v>60</v>
          </cell>
          <cell r="E654">
            <v>43952</v>
          </cell>
          <cell r="F654">
            <v>57</v>
          </cell>
        </row>
        <row r="655">
          <cell r="A655">
            <v>42156</v>
          </cell>
          <cell r="B655">
            <v>62</v>
          </cell>
          <cell r="C655">
            <v>43983</v>
          </cell>
          <cell r="D655">
            <v>60</v>
          </cell>
          <cell r="E655">
            <v>43983</v>
          </cell>
          <cell r="F655">
            <v>57</v>
          </cell>
        </row>
        <row r="656">
          <cell r="A656">
            <v>42186</v>
          </cell>
          <cell r="B656">
            <v>62</v>
          </cell>
          <cell r="C656">
            <v>44013</v>
          </cell>
          <cell r="D656">
            <v>60</v>
          </cell>
          <cell r="E656">
            <v>44013</v>
          </cell>
          <cell r="F656">
            <v>57</v>
          </cell>
        </row>
        <row r="657">
          <cell r="A657">
            <v>42217</v>
          </cell>
          <cell r="B657">
            <v>62</v>
          </cell>
          <cell r="C657">
            <v>44044</v>
          </cell>
          <cell r="D657">
            <v>60</v>
          </cell>
          <cell r="E657">
            <v>44044</v>
          </cell>
          <cell r="F657">
            <v>57</v>
          </cell>
        </row>
        <row r="658">
          <cell r="A658">
            <v>42248</v>
          </cell>
          <cell r="B658">
            <v>62</v>
          </cell>
          <cell r="C658">
            <v>44075</v>
          </cell>
          <cell r="D658">
            <v>60</v>
          </cell>
          <cell r="E658">
            <v>44075</v>
          </cell>
          <cell r="F658">
            <v>57</v>
          </cell>
        </row>
        <row r="659">
          <cell r="A659">
            <v>42278</v>
          </cell>
          <cell r="B659">
            <v>62</v>
          </cell>
          <cell r="C659">
            <v>44105</v>
          </cell>
          <cell r="D659">
            <v>60</v>
          </cell>
          <cell r="E659">
            <v>44105</v>
          </cell>
          <cell r="F659">
            <v>57</v>
          </cell>
        </row>
        <row r="660">
          <cell r="A660">
            <v>42309</v>
          </cell>
          <cell r="B660">
            <v>62</v>
          </cell>
          <cell r="C660">
            <v>44136</v>
          </cell>
          <cell r="D660">
            <v>60</v>
          </cell>
          <cell r="E660">
            <v>44136</v>
          </cell>
          <cell r="F660">
            <v>57</v>
          </cell>
        </row>
        <row r="661">
          <cell r="A661">
            <v>42339</v>
          </cell>
          <cell r="B661">
            <v>62</v>
          </cell>
          <cell r="C661">
            <v>44166</v>
          </cell>
          <cell r="D661">
            <v>60</v>
          </cell>
          <cell r="E661">
            <v>44166</v>
          </cell>
          <cell r="F661">
            <v>57</v>
          </cell>
        </row>
        <row r="662">
          <cell r="A662">
            <v>42370</v>
          </cell>
          <cell r="B662">
            <v>62</v>
          </cell>
          <cell r="C662">
            <v>44197</v>
          </cell>
          <cell r="D662">
            <v>60</v>
          </cell>
          <cell r="E662">
            <v>44197</v>
          </cell>
          <cell r="F662">
            <v>57</v>
          </cell>
        </row>
        <row r="663">
          <cell r="A663">
            <v>42401</v>
          </cell>
          <cell r="B663">
            <v>62</v>
          </cell>
          <cell r="C663">
            <v>44228</v>
          </cell>
          <cell r="D663">
            <v>60</v>
          </cell>
          <cell r="E663">
            <v>44228</v>
          </cell>
          <cell r="F663">
            <v>57</v>
          </cell>
        </row>
        <row r="664">
          <cell r="A664">
            <v>42430</v>
          </cell>
          <cell r="B664">
            <v>62</v>
          </cell>
          <cell r="C664">
            <v>44256</v>
          </cell>
          <cell r="D664">
            <v>60</v>
          </cell>
          <cell r="E664">
            <v>44256</v>
          </cell>
          <cell r="F664">
            <v>57</v>
          </cell>
        </row>
        <row r="665">
          <cell r="A665">
            <v>42461</v>
          </cell>
          <cell r="B665">
            <v>62</v>
          </cell>
          <cell r="C665">
            <v>44287</v>
          </cell>
          <cell r="D665">
            <v>60</v>
          </cell>
          <cell r="E665">
            <v>44287</v>
          </cell>
          <cell r="F665">
            <v>57</v>
          </cell>
        </row>
        <row r="666">
          <cell r="A666">
            <v>42491</v>
          </cell>
          <cell r="B666">
            <v>62</v>
          </cell>
          <cell r="C666">
            <v>44317</v>
          </cell>
          <cell r="D666">
            <v>60</v>
          </cell>
          <cell r="E666">
            <v>44317</v>
          </cell>
          <cell r="F666">
            <v>57</v>
          </cell>
        </row>
        <row r="667">
          <cell r="A667">
            <v>42522</v>
          </cell>
          <cell r="B667">
            <v>62</v>
          </cell>
          <cell r="C667">
            <v>44348</v>
          </cell>
          <cell r="D667">
            <v>60</v>
          </cell>
          <cell r="E667">
            <v>44348</v>
          </cell>
          <cell r="F667">
            <v>57</v>
          </cell>
        </row>
        <row r="668">
          <cell r="A668">
            <v>42552</v>
          </cell>
          <cell r="B668">
            <v>62</v>
          </cell>
          <cell r="C668">
            <v>44378</v>
          </cell>
          <cell r="D668">
            <v>60</v>
          </cell>
          <cell r="E668">
            <v>44378</v>
          </cell>
          <cell r="F668">
            <v>57</v>
          </cell>
        </row>
        <row r="669">
          <cell r="A669">
            <v>42583</v>
          </cell>
          <cell r="B669">
            <v>62</v>
          </cell>
          <cell r="C669">
            <v>44409</v>
          </cell>
          <cell r="D669">
            <v>60</v>
          </cell>
          <cell r="E669">
            <v>44409</v>
          </cell>
          <cell r="F669">
            <v>57</v>
          </cell>
        </row>
        <row r="670">
          <cell r="A670">
            <v>42614</v>
          </cell>
          <cell r="B670">
            <v>62</v>
          </cell>
          <cell r="C670">
            <v>44440</v>
          </cell>
          <cell r="D670">
            <v>60</v>
          </cell>
          <cell r="E670">
            <v>44440</v>
          </cell>
          <cell r="F670">
            <v>57</v>
          </cell>
        </row>
        <row r="671">
          <cell r="A671">
            <v>42644</v>
          </cell>
          <cell r="B671">
            <v>62</v>
          </cell>
          <cell r="C671">
            <v>44470</v>
          </cell>
          <cell r="D671">
            <v>60</v>
          </cell>
          <cell r="E671">
            <v>44470</v>
          </cell>
          <cell r="F671">
            <v>57</v>
          </cell>
        </row>
        <row r="672">
          <cell r="A672">
            <v>42675</v>
          </cell>
          <cell r="B672">
            <v>62</v>
          </cell>
          <cell r="C672">
            <v>44501</v>
          </cell>
          <cell r="D672">
            <v>60</v>
          </cell>
          <cell r="E672">
            <v>44501</v>
          </cell>
          <cell r="F672">
            <v>57</v>
          </cell>
        </row>
        <row r="673">
          <cell r="A673">
            <v>42705</v>
          </cell>
          <cell r="B673">
            <v>62</v>
          </cell>
          <cell r="C673">
            <v>44531</v>
          </cell>
          <cell r="D673">
            <v>60</v>
          </cell>
          <cell r="E673">
            <v>44531</v>
          </cell>
          <cell r="F673">
            <v>57</v>
          </cell>
        </row>
        <row r="674">
          <cell r="A674">
            <v>42736</v>
          </cell>
          <cell r="B674">
            <v>62</v>
          </cell>
          <cell r="C674">
            <v>44562</v>
          </cell>
          <cell r="D674">
            <v>60</v>
          </cell>
          <cell r="E674">
            <v>44562</v>
          </cell>
          <cell r="F674">
            <v>57</v>
          </cell>
        </row>
        <row r="675">
          <cell r="A675">
            <v>42767</v>
          </cell>
          <cell r="B675">
            <v>62</v>
          </cell>
          <cell r="C675">
            <v>44593</v>
          </cell>
          <cell r="D675">
            <v>60</v>
          </cell>
          <cell r="E675">
            <v>44593</v>
          </cell>
          <cell r="F675">
            <v>57</v>
          </cell>
        </row>
        <row r="676">
          <cell r="A676">
            <v>42795</v>
          </cell>
          <cell r="B676">
            <v>62</v>
          </cell>
          <cell r="C676">
            <v>44621</v>
          </cell>
          <cell r="D676">
            <v>60</v>
          </cell>
          <cell r="E676">
            <v>44621</v>
          </cell>
          <cell r="F676">
            <v>57</v>
          </cell>
        </row>
        <row r="677">
          <cell r="A677">
            <v>42826</v>
          </cell>
          <cell r="B677">
            <v>62</v>
          </cell>
          <cell r="C677">
            <v>44652</v>
          </cell>
          <cell r="D677">
            <v>60</v>
          </cell>
          <cell r="E677">
            <v>44652</v>
          </cell>
          <cell r="F677">
            <v>57</v>
          </cell>
        </row>
        <row r="678">
          <cell r="A678">
            <v>42856</v>
          </cell>
          <cell r="B678">
            <v>62</v>
          </cell>
          <cell r="C678">
            <v>44682</v>
          </cell>
          <cell r="D678">
            <v>60</v>
          </cell>
          <cell r="E678">
            <v>44682</v>
          </cell>
          <cell r="F678">
            <v>57</v>
          </cell>
        </row>
        <row r="679">
          <cell r="A679">
            <v>42887</v>
          </cell>
          <cell r="B679">
            <v>62</v>
          </cell>
          <cell r="C679">
            <v>44713</v>
          </cell>
          <cell r="D679">
            <v>60</v>
          </cell>
          <cell r="E679">
            <v>44713</v>
          </cell>
          <cell r="F679">
            <v>57</v>
          </cell>
        </row>
        <row r="680">
          <cell r="A680">
            <v>42917</v>
          </cell>
          <cell r="B680">
            <v>62</v>
          </cell>
          <cell r="C680">
            <v>44743</v>
          </cell>
          <cell r="D680">
            <v>60</v>
          </cell>
          <cell r="E680">
            <v>44743</v>
          </cell>
          <cell r="F680">
            <v>57</v>
          </cell>
        </row>
        <row r="681">
          <cell r="A681">
            <v>42948</v>
          </cell>
          <cell r="B681">
            <v>62</v>
          </cell>
          <cell r="C681">
            <v>44774</v>
          </cell>
          <cell r="D681">
            <v>60</v>
          </cell>
          <cell r="E681">
            <v>44774</v>
          </cell>
          <cell r="F681">
            <v>57</v>
          </cell>
        </row>
        <row r="682">
          <cell r="A682">
            <v>42979</v>
          </cell>
          <cell r="B682">
            <v>62</v>
          </cell>
          <cell r="C682">
            <v>44805</v>
          </cell>
          <cell r="D682">
            <v>60</v>
          </cell>
          <cell r="E682">
            <v>44805</v>
          </cell>
          <cell r="F682">
            <v>57</v>
          </cell>
        </row>
        <row r="683">
          <cell r="A683">
            <v>43009</v>
          </cell>
          <cell r="B683">
            <v>62</v>
          </cell>
          <cell r="C683">
            <v>44835</v>
          </cell>
          <cell r="D683">
            <v>60</v>
          </cell>
          <cell r="E683">
            <v>44835</v>
          </cell>
          <cell r="F683">
            <v>57</v>
          </cell>
        </row>
        <row r="684">
          <cell r="A684">
            <v>43040</v>
          </cell>
          <cell r="B684">
            <v>62</v>
          </cell>
          <cell r="C684">
            <v>44866</v>
          </cell>
          <cell r="D684">
            <v>60</v>
          </cell>
          <cell r="E684">
            <v>44866</v>
          </cell>
          <cell r="F684">
            <v>57</v>
          </cell>
        </row>
        <row r="685">
          <cell r="A685">
            <v>43070</v>
          </cell>
          <cell r="B685">
            <v>62</v>
          </cell>
          <cell r="C685">
            <v>44896</v>
          </cell>
          <cell r="D685">
            <v>60</v>
          </cell>
          <cell r="E685">
            <v>44896</v>
          </cell>
          <cell r="F685">
            <v>57</v>
          </cell>
        </row>
        <row r="686">
          <cell r="A686">
            <v>43101</v>
          </cell>
          <cell r="B686">
            <v>62</v>
          </cell>
          <cell r="C686">
            <v>44927</v>
          </cell>
          <cell r="D686">
            <v>60</v>
          </cell>
          <cell r="E686">
            <v>44927</v>
          </cell>
          <cell r="F686">
            <v>57</v>
          </cell>
        </row>
        <row r="687">
          <cell r="A687">
            <v>43132</v>
          </cell>
          <cell r="B687">
            <v>62</v>
          </cell>
          <cell r="C687">
            <v>44958</v>
          </cell>
          <cell r="D687">
            <v>60</v>
          </cell>
          <cell r="E687">
            <v>44958</v>
          </cell>
          <cell r="F687">
            <v>57</v>
          </cell>
        </row>
        <row r="688">
          <cell r="A688">
            <v>43160</v>
          </cell>
          <cell r="B688">
            <v>62</v>
          </cell>
          <cell r="C688">
            <v>44986</v>
          </cell>
          <cell r="D688">
            <v>60</v>
          </cell>
          <cell r="E688">
            <v>44986</v>
          </cell>
          <cell r="F688">
            <v>57</v>
          </cell>
        </row>
        <row r="689">
          <cell r="A689">
            <v>43191</v>
          </cell>
          <cell r="B689">
            <v>62</v>
          </cell>
          <cell r="C689">
            <v>45017</v>
          </cell>
          <cell r="D689">
            <v>60</v>
          </cell>
          <cell r="E689">
            <v>45017</v>
          </cell>
          <cell r="F689">
            <v>57</v>
          </cell>
        </row>
        <row r="690">
          <cell r="A690">
            <v>43221</v>
          </cell>
          <cell r="B690">
            <v>62</v>
          </cell>
          <cell r="C690">
            <v>45047</v>
          </cell>
          <cell r="D690">
            <v>60</v>
          </cell>
          <cell r="E690">
            <v>45047</v>
          </cell>
          <cell r="F690">
            <v>57</v>
          </cell>
        </row>
        <row r="691">
          <cell r="A691">
            <v>43252</v>
          </cell>
          <cell r="B691">
            <v>62</v>
          </cell>
          <cell r="C691">
            <v>45078</v>
          </cell>
          <cell r="D691">
            <v>60</v>
          </cell>
          <cell r="E691">
            <v>45078</v>
          </cell>
          <cell r="F691">
            <v>57</v>
          </cell>
        </row>
        <row r="692">
          <cell r="A692">
            <v>43282</v>
          </cell>
          <cell r="B692">
            <v>62</v>
          </cell>
          <cell r="C692">
            <v>45108</v>
          </cell>
          <cell r="D692">
            <v>60</v>
          </cell>
          <cell r="E692">
            <v>45108</v>
          </cell>
          <cell r="F692">
            <v>57</v>
          </cell>
        </row>
        <row r="693">
          <cell r="A693">
            <v>43313</v>
          </cell>
          <cell r="B693">
            <v>62</v>
          </cell>
          <cell r="C693">
            <v>45139</v>
          </cell>
          <cell r="D693">
            <v>60</v>
          </cell>
          <cell r="E693">
            <v>45139</v>
          </cell>
          <cell r="F693">
            <v>57</v>
          </cell>
        </row>
        <row r="694">
          <cell r="A694">
            <v>43344</v>
          </cell>
          <cell r="B694">
            <v>62</v>
          </cell>
          <cell r="C694">
            <v>45170</v>
          </cell>
          <cell r="D694">
            <v>60</v>
          </cell>
          <cell r="E694">
            <v>45170</v>
          </cell>
          <cell r="F694">
            <v>57</v>
          </cell>
        </row>
        <row r="695">
          <cell r="A695">
            <v>43374</v>
          </cell>
          <cell r="B695">
            <v>62</v>
          </cell>
          <cell r="C695">
            <v>45200</v>
          </cell>
          <cell r="D695">
            <v>60</v>
          </cell>
          <cell r="E695">
            <v>45200</v>
          </cell>
          <cell r="F695">
            <v>57</v>
          </cell>
        </row>
        <row r="696">
          <cell r="A696">
            <v>43405</v>
          </cell>
          <cell r="B696">
            <v>62</v>
          </cell>
          <cell r="C696">
            <v>45231</v>
          </cell>
          <cell r="D696">
            <v>60</v>
          </cell>
          <cell r="E696">
            <v>45231</v>
          </cell>
          <cell r="F696">
            <v>57</v>
          </cell>
        </row>
        <row r="697">
          <cell r="A697">
            <v>43435</v>
          </cell>
          <cell r="B697">
            <v>62</v>
          </cell>
          <cell r="C697">
            <v>45261</v>
          </cell>
          <cell r="D697">
            <v>60</v>
          </cell>
          <cell r="E697">
            <v>45261</v>
          </cell>
          <cell r="F697">
            <v>57</v>
          </cell>
        </row>
        <row r="698">
          <cell r="A698">
            <v>43466</v>
          </cell>
          <cell r="B698">
            <v>62</v>
          </cell>
        </row>
        <row r="699">
          <cell r="A699">
            <v>43497</v>
          </cell>
          <cell r="B699">
            <v>62</v>
          </cell>
        </row>
        <row r="700">
          <cell r="A700">
            <v>43525</v>
          </cell>
          <cell r="B700">
            <v>62</v>
          </cell>
        </row>
        <row r="701">
          <cell r="A701">
            <v>43556</v>
          </cell>
          <cell r="B701">
            <v>62</v>
          </cell>
        </row>
        <row r="702">
          <cell r="A702">
            <v>43586</v>
          </cell>
          <cell r="B702">
            <v>62</v>
          </cell>
        </row>
        <row r="703">
          <cell r="A703">
            <v>43617</v>
          </cell>
          <cell r="B703">
            <v>62</v>
          </cell>
        </row>
        <row r="704">
          <cell r="A704">
            <v>43647</v>
          </cell>
          <cell r="B704">
            <v>62</v>
          </cell>
        </row>
        <row r="705">
          <cell r="A705">
            <v>43678</v>
          </cell>
          <cell r="B705">
            <v>62</v>
          </cell>
        </row>
        <row r="706">
          <cell r="A706">
            <v>43709</v>
          </cell>
          <cell r="B706">
            <v>62</v>
          </cell>
        </row>
        <row r="707">
          <cell r="A707">
            <v>43739</v>
          </cell>
          <cell r="B707">
            <v>62</v>
          </cell>
        </row>
        <row r="708">
          <cell r="A708">
            <v>43770</v>
          </cell>
          <cell r="B708">
            <v>62</v>
          </cell>
        </row>
        <row r="709">
          <cell r="A709">
            <v>43800</v>
          </cell>
          <cell r="B709">
            <v>62</v>
          </cell>
        </row>
        <row r="710">
          <cell r="A710">
            <v>43831</v>
          </cell>
          <cell r="B710">
            <v>62</v>
          </cell>
        </row>
        <row r="711">
          <cell r="A711">
            <v>43862</v>
          </cell>
          <cell r="B711">
            <v>62</v>
          </cell>
        </row>
        <row r="712">
          <cell r="A712">
            <v>43891</v>
          </cell>
          <cell r="B712">
            <v>62</v>
          </cell>
        </row>
        <row r="713">
          <cell r="A713">
            <v>43922</v>
          </cell>
          <cell r="B713">
            <v>62</v>
          </cell>
        </row>
        <row r="714">
          <cell r="A714">
            <v>43952</v>
          </cell>
          <cell r="B714">
            <v>62</v>
          </cell>
        </row>
        <row r="715">
          <cell r="A715">
            <v>43983</v>
          </cell>
          <cell r="B715">
            <v>62</v>
          </cell>
        </row>
        <row r="716">
          <cell r="A716">
            <v>44013</v>
          </cell>
          <cell r="B716">
            <v>62</v>
          </cell>
        </row>
        <row r="717">
          <cell r="A717">
            <v>44044</v>
          </cell>
          <cell r="B717">
            <v>62</v>
          </cell>
        </row>
        <row r="718">
          <cell r="A718">
            <v>44075</v>
          </cell>
          <cell r="B718">
            <v>62</v>
          </cell>
        </row>
        <row r="719">
          <cell r="A719">
            <v>44105</v>
          </cell>
          <cell r="B719">
            <v>62</v>
          </cell>
        </row>
        <row r="720">
          <cell r="A720">
            <v>44136</v>
          </cell>
          <cell r="B720">
            <v>62</v>
          </cell>
        </row>
        <row r="721">
          <cell r="A721">
            <v>44166</v>
          </cell>
          <cell r="B721">
            <v>62</v>
          </cell>
        </row>
        <row r="722">
          <cell r="A722">
            <v>44197</v>
          </cell>
          <cell r="B722">
            <v>62</v>
          </cell>
        </row>
        <row r="723">
          <cell r="A723">
            <v>44228</v>
          </cell>
          <cell r="B723">
            <v>62</v>
          </cell>
        </row>
        <row r="724">
          <cell r="A724">
            <v>44256</v>
          </cell>
          <cell r="B724">
            <v>62</v>
          </cell>
        </row>
        <row r="725">
          <cell r="A725">
            <v>44287</v>
          </cell>
          <cell r="B725">
            <v>62</v>
          </cell>
        </row>
        <row r="726">
          <cell r="A726">
            <v>44317</v>
          </cell>
          <cell r="B726">
            <v>62</v>
          </cell>
        </row>
        <row r="727">
          <cell r="A727">
            <v>44348</v>
          </cell>
          <cell r="B727">
            <v>62</v>
          </cell>
        </row>
        <row r="728">
          <cell r="A728">
            <v>44378</v>
          </cell>
          <cell r="B728">
            <v>62</v>
          </cell>
        </row>
        <row r="729">
          <cell r="A729">
            <v>44409</v>
          </cell>
          <cell r="B729">
            <v>62</v>
          </cell>
        </row>
        <row r="730">
          <cell r="A730">
            <v>44440</v>
          </cell>
          <cell r="B730">
            <v>62</v>
          </cell>
        </row>
        <row r="731">
          <cell r="A731">
            <v>44470</v>
          </cell>
          <cell r="B731">
            <v>62</v>
          </cell>
        </row>
        <row r="732">
          <cell r="A732">
            <v>44501</v>
          </cell>
          <cell r="B732">
            <v>62</v>
          </cell>
        </row>
        <row r="733">
          <cell r="A733">
            <v>44531</v>
          </cell>
          <cell r="B733">
            <v>62</v>
          </cell>
        </row>
        <row r="734">
          <cell r="A734">
            <v>44562</v>
          </cell>
          <cell r="B734">
            <v>62</v>
          </cell>
        </row>
        <row r="735">
          <cell r="A735">
            <v>44593</v>
          </cell>
          <cell r="B735">
            <v>62</v>
          </cell>
        </row>
        <row r="736">
          <cell r="A736">
            <v>44621</v>
          </cell>
          <cell r="B736">
            <v>62</v>
          </cell>
        </row>
        <row r="737">
          <cell r="A737">
            <v>44652</v>
          </cell>
          <cell r="B737">
            <v>62</v>
          </cell>
        </row>
        <row r="738">
          <cell r="A738">
            <v>44682</v>
          </cell>
          <cell r="B738">
            <v>62</v>
          </cell>
        </row>
        <row r="739">
          <cell r="A739">
            <v>44713</v>
          </cell>
          <cell r="B739">
            <v>62</v>
          </cell>
        </row>
        <row r="740">
          <cell r="A740">
            <v>44743</v>
          </cell>
          <cell r="B740">
            <v>62</v>
          </cell>
        </row>
        <row r="741">
          <cell r="A741">
            <v>44774</v>
          </cell>
          <cell r="B741">
            <v>62</v>
          </cell>
        </row>
        <row r="742">
          <cell r="A742">
            <v>44805</v>
          </cell>
          <cell r="B742">
            <v>62</v>
          </cell>
        </row>
        <row r="743">
          <cell r="A743">
            <v>44835</v>
          </cell>
          <cell r="B743">
            <v>62</v>
          </cell>
        </row>
        <row r="744">
          <cell r="A744">
            <v>44866</v>
          </cell>
          <cell r="B744">
            <v>62</v>
          </cell>
        </row>
        <row r="745">
          <cell r="A745">
            <v>44896</v>
          </cell>
          <cell r="B745">
            <v>62</v>
          </cell>
        </row>
        <row r="746">
          <cell r="A746">
            <v>44927</v>
          </cell>
          <cell r="B746">
            <v>62</v>
          </cell>
        </row>
        <row r="747">
          <cell r="A747">
            <v>44958</v>
          </cell>
          <cell r="B747">
            <v>62</v>
          </cell>
        </row>
        <row r="748">
          <cell r="A748">
            <v>44986</v>
          </cell>
          <cell r="B748">
            <v>62</v>
          </cell>
        </row>
        <row r="749">
          <cell r="A749">
            <v>45017</v>
          </cell>
          <cell r="B749">
            <v>62</v>
          </cell>
        </row>
        <row r="750">
          <cell r="A750">
            <v>45047</v>
          </cell>
          <cell r="B750">
            <v>62</v>
          </cell>
        </row>
        <row r="751">
          <cell r="A751">
            <v>45078</v>
          </cell>
          <cell r="B751">
            <v>62</v>
          </cell>
        </row>
        <row r="752">
          <cell r="A752">
            <v>45108</v>
          </cell>
          <cell r="B752">
            <v>62</v>
          </cell>
        </row>
        <row r="753">
          <cell r="A753">
            <v>45139</v>
          </cell>
          <cell r="B753">
            <v>62</v>
          </cell>
        </row>
        <row r="754">
          <cell r="A754">
            <v>45170</v>
          </cell>
          <cell r="B754">
            <v>62</v>
          </cell>
        </row>
        <row r="755">
          <cell r="A755">
            <v>45200</v>
          </cell>
          <cell r="B755">
            <v>62</v>
          </cell>
        </row>
        <row r="756">
          <cell r="A756">
            <v>45231</v>
          </cell>
          <cell r="B756">
            <v>62</v>
          </cell>
        </row>
        <row r="757">
          <cell r="A757">
            <v>45261</v>
          </cell>
          <cell r="B757">
            <v>62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view="pageBreakPreview" topLeftCell="A3" zoomScaleNormal="100" zoomScaleSheetLayoutView="100" workbookViewId="0">
      <selection activeCell="A3" sqref="A3:J3"/>
    </sheetView>
  </sheetViews>
  <sheetFormatPr defaultRowHeight="13.8" x14ac:dyDescent="0.25"/>
  <cols>
    <col min="1" max="1" width="6.5546875" customWidth="1"/>
    <col min="2" max="2" width="36.33203125" customWidth="1"/>
    <col min="3" max="3" width="22.88671875" customWidth="1"/>
    <col min="4" max="9" width="17.33203125" customWidth="1"/>
    <col min="10" max="10" width="19.5546875" customWidth="1"/>
    <col min="11" max="12" width="11.109375" bestFit="1" customWidth="1"/>
  </cols>
  <sheetData>
    <row r="1" spans="1:12" ht="15.6" x14ac:dyDescent="0.25">
      <c r="A1" s="61"/>
      <c r="B1" s="62"/>
      <c r="C1" s="62"/>
      <c r="D1" s="62"/>
      <c r="E1" s="62"/>
      <c r="F1" s="62"/>
      <c r="G1" s="62"/>
      <c r="H1" s="62"/>
      <c r="I1" s="62"/>
      <c r="J1" s="63" t="s">
        <v>611</v>
      </c>
    </row>
    <row r="2" spans="1:12" ht="60" customHeight="1" x14ac:dyDescent="0.25">
      <c r="A2" s="436" t="s">
        <v>776</v>
      </c>
      <c r="B2" s="436"/>
      <c r="C2" s="436"/>
      <c r="D2" s="436"/>
      <c r="E2" s="436"/>
      <c r="F2" s="436"/>
      <c r="G2" s="436"/>
      <c r="H2" s="436"/>
      <c r="I2" s="436"/>
      <c r="J2" s="436"/>
    </row>
    <row r="3" spans="1:12" ht="20.25" customHeight="1" x14ac:dyDescent="0.25">
      <c r="A3" s="437" t="s">
        <v>781</v>
      </c>
      <c r="B3" s="437"/>
      <c r="C3" s="437"/>
      <c r="D3" s="437"/>
      <c r="E3" s="437"/>
      <c r="F3" s="437"/>
      <c r="G3" s="437"/>
      <c r="H3" s="437"/>
      <c r="I3" s="437"/>
      <c r="J3" s="437"/>
    </row>
    <row r="4" spans="1:12" x14ac:dyDescent="0.25">
      <c r="A4" s="64"/>
      <c r="B4" s="65"/>
      <c r="C4" s="65"/>
      <c r="D4" s="65"/>
      <c r="E4" s="65"/>
      <c r="F4" s="438" t="s">
        <v>612</v>
      </c>
      <c r="G4" s="438"/>
      <c r="H4" s="438"/>
      <c r="I4" s="438"/>
      <c r="J4" s="438"/>
    </row>
    <row r="5" spans="1:12" ht="42.75" customHeight="1" x14ac:dyDescent="0.25">
      <c r="A5" s="439" t="s">
        <v>0</v>
      </c>
      <c r="B5" s="439" t="s">
        <v>613</v>
      </c>
      <c r="C5" s="439" t="s">
        <v>706</v>
      </c>
      <c r="D5" s="442" t="s">
        <v>778</v>
      </c>
      <c r="E5" s="442"/>
      <c r="F5" s="442"/>
      <c r="G5" s="442" t="s">
        <v>762</v>
      </c>
      <c r="H5" s="442"/>
      <c r="I5" s="442"/>
      <c r="J5" s="443" t="s">
        <v>614</v>
      </c>
    </row>
    <row r="6" spans="1:12" ht="15" customHeight="1" x14ac:dyDescent="0.25">
      <c r="A6" s="440"/>
      <c r="B6" s="440"/>
      <c r="C6" s="440"/>
      <c r="D6" s="439" t="s">
        <v>615</v>
      </c>
      <c r="E6" s="442" t="s">
        <v>616</v>
      </c>
      <c r="F6" s="446" t="s">
        <v>287</v>
      </c>
      <c r="G6" s="439" t="s">
        <v>766</v>
      </c>
      <c r="H6" s="442" t="s">
        <v>616</v>
      </c>
      <c r="I6" s="446" t="s">
        <v>287</v>
      </c>
      <c r="J6" s="444"/>
    </row>
    <row r="7" spans="1:12" ht="15" customHeight="1" x14ac:dyDescent="0.25">
      <c r="A7" s="440"/>
      <c r="B7" s="440"/>
      <c r="C7" s="440"/>
      <c r="D7" s="440"/>
      <c r="E7" s="442"/>
      <c r="F7" s="446"/>
      <c r="G7" s="440"/>
      <c r="H7" s="442"/>
      <c r="I7" s="446"/>
      <c r="J7" s="444"/>
    </row>
    <row r="8" spans="1:12" ht="15" customHeight="1" x14ac:dyDescent="0.25">
      <c r="A8" s="441"/>
      <c r="B8" s="441"/>
      <c r="C8" s="441"/>
      <c r="D8" s="441"/>
      <c r="E8" s="442"/>
      <c r="F8" s="446"/>
      <c r="G8" s="441"/>
      <c r="H8" s="442"/>
      <c r="I8" s="446"/>
      <c r="J8" s="445"/>
    </row>
    <row r="9" spans="1:12" x14ac:dyDescent="0.25">
      <c r="A9" s="66" t="s">
        <v>617</v>
      </c>
      <c r="B9" s="66" t="s">
        <v>618</v>
      </c>
      <c r="C9" s="67"/>
      <c r="D9" s="67">
        <v>2</v>
      </c>
      <c r="E9" s="66">
        <v>3</v>
      </c>
      <c r="F9" s="67">
        <v>4</v>
      </c>
      <c r="G9" s="67">
        <v>2</v>
      </c>
      <c r="H9" s="66">
        <v>3</v>
      </c>
      <c r="I9" s="67">
        <v>4</v>
      </c>
      <c r="J9" s="66">
        <v>9</v>
      </c>
    </row>
    <row r="10" spans="1:12" ht="27.75" customHeight="1" x14ac:dyDescent="0.25">
      <c r="A10" s="68"/>
      <c r="B10" s="68" t="s">
        <v>619</v>
      </c>
      <c r="C10" s="400">
        <f>C11+C19</f>
        <v>159889853</v>
      </c>
      <c r="D10" s="400">
        <f>D11+D19</f>
        <v>158498697</v>
      </c>
      <c r="E10" s="400">
        <f t="shared" ref="E10:F10" si="0">E11+E19</f>
        <v>109269308</v>
      </c>
      <c r="F10" s="400">
        <f t="shared" si="0"/>
        <v>49229389</v>
      </c>
      <c r="G10" s="400">
        <f>H10+I10</f>
        <v>1391156</v>
      </c>
      <c r="H10" s="400">
        <f t="shared" ref="H10" si="1">H11+H19</f>
        <v>938406</v>
      </c>
      <c r="I10" s="400">
        <f t="shared" ref="I10" si="2">I11+I19</f>
        <v>452750</v>
      </c>
      <c r="J10" s="382"/>
      <c r="K10" s="69"/>
      <c r="L10" s="69"/>
    </row>
    <row r="11" spans="1:12" ht="27.75" customHeight="1" x14ac:dyDescent="0.25">
      <c r="A11" s="74" t="s">
        <v>620</v>
      </c>
      <c r="B11" s="76" t="s">
        <v>621</v>
      </c>
      <c r="C11" s="401">
        <f>SUM(C12:C18)</f>
        <v>25658878</v>
      </c>
      <c r="D11" s="401">
        <f>SUM(D12:D18)</f>
        <v>25658878</v>
      </c>
      <c r="E11" s="401">
        <f t="shared" ref="E11:F11" si="3">SUM(E12:E18)</f>
        <v>19545738</v>
      </c>
      <c r="F11" s="401">
        <f t="shared" si="3"/>
        <v>6113140</v>
      </c>
      <c r="G11" s="401">
        <f t="shared" ref="G11" si="4">SUM(G12:G18)</f>
        <v>0</v>
      </c>
      <c r="H11" s="401">
        <f t="shared" ref="H11" si="5">SUM(H12:H18)</f>
        <v>0</v>
      </c>
      <c r="I11" s="401">
        <f t="shared" ref="I11" si="6">SUM(I12:I18)</f>
        <v>0</v>
      </c>
      <c r="J11" s="75"/>
      <c r="L11" s="69"/>
    </row>
    <row r="12" spans="1:12" ht="27.75" customHeight="1" x14ac:dyDescent="0.25">
      <c r="A12" s="212">
        <v>1</v>
      </c>
      <c r="B12" s="213" t="s">
        <v>698</v>
      </c>
      <c r="C12" s="402">
        <f>D12+G12</f>
        <v>7804790</v>
      </c>
      <c r="D12" s="403">
        <f>E12+F12</f>
        <v>7804790</v>
      </c>
      <c r="E12" s="404">
        <f>'178.KHOI TINH'!AI10</f>
        <v>4191262</v>
      </c>
      <c r="F12" s="404">
        <f>'178.KHOI TINH'!AJ10</f>
        <v>3613528</v>
      </c>
      <c r="G12" s="403"/>
      <c r="H12" s="404"/>
      <c r="I12" s="404"/>
      <c r="J12" s="75"/>
      <c r="L12" s="69"/>
    </row>
    <row r="13" spans="1:12" ht="27.75" customHeight="1" x14ac:dyDescent="0.25">
      <c r="A13" s="212">
        <v>2</v>
      </c>
      <c r="B13" s="213" t="s">
        <v>699</v>
      </c>
      <c r="C13" s="402">
        <f t="shared" ref="C13:C22" si="7">D13+G13</f>
        <v>1667016</v>
      </c>
      <c r="D13" s="403">
        <f t="shared" ref="D13:D18" si="8">E13+F13</f>
        <v>1667016</v>
      </c>
      <c r="E13" s="404">
        <f>'178.KHOI TINH'!AI17</f>
        <v>1667016</v>
      </c>
      <c r="F13" s="404"/>
      <c r="G13" s="403"/>
      <c r="H13" s="404"/>
      <c r="I13" s="404"/>
      <c r="J13" s="75"/>
      <c r="L13" s="69"/>
    </row>
    <row r="14" spans="1:12" ht="27.75" customHeight="1" x14ac:dyDescent="0.25">
      <c r="A14" s="212">
        <v>3</v>
      </c>
      <c r="B14" s="213" t="s">
        <v>700</v>
      </c>
      <c r="C14" s="402">
        <f t="shared" si="7"/>
        <v>1114279</v>
      </c>
      <c r="D14" s="403">
        <f t="shared" si="8"/>
        <v>1114279</v>
      </c>
      <c r="E14" s="404">
        <f>'178.KHOI TINH'!AI19</f>
        <v>1114279</v>
      </c>
      <c r="F14" s="404"/>
      <c r="G14" s="403"/>
      <c r="H14" s="404"/>
      <c r="I14" s="404"/>
      <c r="J14" s="75"/>
      <c r="L14" s="69"/>
    </row>
    <row r="15" spans="1:12" ht="27.75" customHeight="1" x14ac:dyDescent="0.25">
      <c r="A15" s="212">
        <v>4</v>
      </c>
      <c r="B15" s="213" t="s">
        <v>701</v>
      </c>
      <c r="C15" s="402">
        <f t="shared" si="7"/>
        <v>1497834</v>
      </c>
      <c r="D15" s="403">
        <f t="shared" si="8"/>
        <v>1497834</v>
      </c>
      <c r="E15" s="404">
        <f>'178.KHOI TINH'!AI21</f>
        <v>1497834</v>
      </c>
      <c r="F15" s="404"/>
      <c r="G15" s="403"/>
      <c r="H15" s="404"/>
      <c r="I15" s="404"/>
      <c r="J15" s="75"/>
      <c r="L15" s="69"/>
    </row>
    <row r="16" spans="1:12" ht="27.75" customHeight="1" x14ac:dyDescent="0.25">
      <c r="A16" s="212">
        <v>5</v>
      </c>
      <c r="B16" s="213" t="s">
        <v>702</v>
      </c>
      <c r="C16" s="402">
        <f t="shared" si="7"/>
        <v>4767569</v>
      </c>
      <c r="D16" s="403">
        <f t="shared" si="8"/>
        <v>4767569</v>
      </c>
      <c r="E16" s="404">
        <f>'178.KHOI TINH'!AI23</f>
        <v>4417446</v>
      </c>
      <c r="F16" s="404">
        <f>'178.KHOI TINH'!AJ23</f>
        <v>350123</v>
      </c>
      <c r="G16" s="403"/>
      <c r="H16" s="404"/>
      <c r="I16" s="404"/>
      <c r="J16" s="75"/>
      <c r="L16" s="69"/>
    </row>
    <row r="17" spans="1:12" ht="27.75" customHeight="1" x14ac:dyDescent="0.25">
      <c r="A17" s="212">
        <v>6</v>
      </c>
      <c r="B17" s="213" t="s">
        <v>703</v>
      </c>
      <c r="C17" s="402">
        <f t="shared" si="7"/>
        <v>7595848</v>
      </c>
      <c r="D17" s="403">
        <f t="shared" si="8"/>
        <v>7595848</v>
      </c>
      <c r="E17" s="404">
        <f>'178.KHOI TINH'!AI28</f>
        <v>5446359</v>
      </c>
      <c r="F17" s="404">
        <f>'178.KHOI TINH'!AJ28</f>
        <v>2149489</v>
      </c>
      <c r="G17" s="403"/>
      <c r="H17" s="404"/>
      <c r="I17" s="404"/>
      <c r="J17" s="75"/>
      <c r="L17" s="69"/>
    </row>
    <row r="18" spans="1:12" ht="27.75" customHeight="1" x14ac:dyDescent="0.25">
      <c r="A18" s="212">
        <v>7</v>
      </c>
      <c r="B18" s="213" t="s">
        <v>704</v>
      </c>
      <c r="C18" s="402">
        <f t="shared" si="7"/>
        <v>1211542</v>
      </c>
      <c r="D18" s="403">
        <f t="shared" si="8"/>
        <v>1211542</v>
      </c>
      <c r="E18" s="404">
        <f>'178.KHOI TINH'!AI36</f>
        <v>1211542</v>
      </c>
      <c r="F18" s="404"/>
      <c r="G18" s="403"/>
      <c r="H18" s="404"/>
      <c r="I18" s="404"/>
      <c r="J18" s="75"/>
      <c r="L18" s="69"/>
    </row>
    <row r="19" spans="1:12" ht="27.75" customHeight="1" x14ac:dyDescent="0.25">
      <c r="A19" s="74" t="s">
        <v>625</v>
      </c>
      <c r="B19" s="76" t="s">
        <v>622</v>
      </c>
      <c r="C19" s="401">
        <f>SUM(C20:C22)</f>
        <v>134230975</v>
      </c>
      <c r="D19" s="401">
        <f t="shared" ref="D19:I19" si="9">SUM(D20:D22)</f>
        <v>132839819</v>
      </c>
      <c r="E19" s="401">
        <f t="shared" si="9"/>
        <v>89723570</v>
      </c>
      <c r="F19" s="401">
        <f t="shared" si="9"/>
        <v>43116249</v>
      </c>
      <c r="G19" s="401">
        <f>SUM(G20:G22)</f>
        <v>1391156</v>
      </c>
      <c r="H19" s="401">
        <f t="shared" si="9"/>
        <v>938406</v>
      </c>
      <c r="I19" s="401">
        <f t="shared" si="9"/>
        <v>452750</v>
      </c>
      <c r="J19" s="75"/>
      <c r="L19" s="69"/>
    </row>
    <row r="20" spans="1:12" ht="27.75" customHeight="1" x14ac:dyDescent="0.25">
      <c r="A20" s="70">
        <v>1</v>
      </c>
      <c r="B20" s="71" t="s">
        <v>623</v>
      </c>
      <c r="C20" s="402">
        <f t="shared" si="7"/>
        <v>58549354</v>
      </c>
      <c r="D20" s="403">
        <f>E20+F20</f>
        <v>57404981</v>
      </c>
      <c r="E20" s="403">
        <f>'178.LOC BINH'!AG10</f>
        <v>33527884</v>
      </c>
      <c r="F20" s="405">
        <f>'178.LOC BINH'!AH10</f>
        <v>23877097</v>
      </c>
      <c r="G20" s="403">
        <f>(H20+I20)</f>
        <v>1144373</v>
      </c>
      <c r="H20" s="403">
        <f>'KP154(nhtt)'!AP8</f>
        <v>938406</v>
      </c>
      <c r="I20" s="405">
        <f>'KP154(TVN)'!AP11</f>
        <v>205967</v>
      </c>
      <c r="J20" s="374"/>
      <c r="K20" s="375"/>
    </row>
    <row r="21" spans="1:12" ht="27.75" customHeight="1" x14ac:dyDescent="0.25">
      <c r="A21" s="223">
        <v>2</v>
      </c>
      <c r="B21" s="71" t="s">
        <v>705</v>
      </c>
      <c r="C21" s="402">
        <f t="shared" si="7"/>
        <v>246783</v>
      </c>
      <c r="D21" s="406"/>
      <c r="E21" s="406"/>
      <c r="F21" s="407"/>
      <c r="G21" s="403">
        <f>(H21+I21)</f>
        <v>246783</v>
      </c>
      <c r="H21" s="406"/>
      <c r="I21" s="407">
        <f>'KP154(TVN)'!AP9</f>
        <v>246783</v>
      </c>
      <c r="J21" s="224"/>
    </row>
    <row r="22" spans="1:12" ht="35.25" customHeight="1" x14ac:dyDescent="0.25">
      <c r="A22" s="72">
        <v>3</v>
      </c>
      <c r="B22" s="73" t="s">
        <v>624</v>
      </c>
      <c r="C22" s="402">
        <f t="shared" si="7"/>
        <v>75434838</v>
      </c>
      <c r="D22" s="408">
        <f t="shared" ref="D22" si="10">E22+F22</f>
        <v>75434838</v>
      </c>
      <c r="E22" s="408">
        <f>'178.BAC SON'!AG10</f>
        <v>56195686</v>
      </c>
      <c r="F22" s="409">
        <f>'178.BAC SON'!AH10</f>
        <v>19239152</v>
      </c>
      <c r="G22" s="408">
        <f t="shared" ref="G22" si="11">H22+I22</f>
        <v>0</v>
      </c>
      <c r="H22" s="408"/>
      <c r="I22" s="409"/>
      <c r="J22" s="77"/>
    </row>
  </sheetData>
  <mergeCells count="15">
    <mergeCell ref="A2:J2"/>
    <mergeCell ref="A3:J3"/>
    <mergeCell ref="F4:J4"/>
    <mergeCell ref="A5:A8"/>
    <mergeCell ref="B5:B8"/>
    <mergeCell ref="D5:F5"/>
    <mergeCell ref="J5:J8"/>
    <mergeCell ref="D6:D8"/>
    <mergeCell ref="E6:E8"/>
    <mergeCell ref="F6:F8"/>
    <mergeCell ref="G5:I5"/>
    <mergeCell ref="G6:G8"/>
    <mergeCell ref="H6:H8"/>
    <mergeCell ref="I6:I8"/>
    <mergeCell ref="C5:C8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84"/>
  <sheetViews>
    <sheetView view="pageBreakPreview" topLeftCell="A73" zoomScale="95" zoomScaleNormal="60" zoomScaleSheetLayoutView="95" workbookViewId="0">
      <selection activeCell="AG11" sqref="AG11"/>
    </sheetView>
  </sheetViews>
  <sheetFormatPr defaultColWidth="9.109375" defaultRowHeight="21" x14ac:dyDescent="0.4"/>
  <cols>
    <col min="1" max="1" width="5.109375" style="10" customWidth="1"/>
    <col min="2" max="2" width="26.6640625" style="9" customWidth="1"/>
    <col min="3" max="3" width="15.109375" style="2" customWidth="1"/>
    <col min="4" max="4" width="17.5546875" style="1" hidden="1" customWidth="1"/>
    <col min="5" max="5" width="26.6640625" style="1" customWidth="1"/>
    <col min="6" max="6" width="11.6640625" style="2" hidden="1" customWidth="1"/>
    <col min="7" max="8" width="7.109375" style="1" hidden="1" customWidth="1"/>
    <col min="9" max="9" width="6.88671875" style="1" hidden="1" customWidth="1"/>
    <col min="10" max="10" width="9" style="1" hidden="1" customWidth="1"/>
    <col min="11" max="11" width="6.5546875" style="1" hidden="1" customWidth="1"/>
    <col min="12" max="12" width="7" style="1" hidden="1" customWidth="1"/>
    <col min="13" max="13" width="8.5546875" style="1" hidden="1" customWidth="1"/>
    <col min="14" max="14" width="11" style="1" hidden="1" customWidth="1"/>
    <col min="15" max="15" width="12.109375" style="1" hidden="1" customWidth="1"/>
    <col min="16" max="16" width="12.6640625" style="2" hidden="1" customWidth="1"/>
    <col min="17" max="17" width="12.88671875" style="2" hidden="1" customWidth="1"/>
    <col min="18" max="18" width="11.109375" style="1" hidden="1" customWidth="1"/>
    <col min="19" max="19" width="6.109375" style="4" hidden="1" customWidth="1"/>
    <col min="20" max="20" width="7.109375" style="4" hidden="1" customWidth="1"/>
    <col min="21" max="21" width="13.6640625" style="4" hidden="1" customWidth="1"/>
    <col min="22" max="22" width="12.109375" style="33" hidden="1" customWidth="1"/>
    <col min="23" max="23" width="5.33203125" style="4" hidden="1" customWidth="1"/>
    <col min="24" max="24" width="6.33203125" style="4" hidden="1" customWidth="1"/>
    <col min="25" max="25" width="17.109375" style="5" hidden="1" customWidth="1"/>
    <col min="26" max="26" width="15" style="2" hidden="1" customWidth="1"/>
    <col min="27" max="27" width="13.88671875" style="1" hidden="1" customWidth="1"/>
    <col min="28" max="28" width="12.88671875" style="1" hidden="1" customWidth="1"/>
    <col min="29" max="29" width="16" style="6" hidden="1" customWidth="1"/>
    <col min="30" max="30" width="17.44140625" style="3" hidden="1" customWidth="1"/>
    <col min="31" max="31" width="12.44140625" style="3" hidden="1" customWidth="1"/>
    <col min="32" max="32" width="16.5546875" style="3" hidden="1" customWidth="1"/>
    <col min="33" max="33" width="14.88671875" style="7" customWidth="1"/>
    <col min="34" max="34" width="16.109375" style="1" customWidth="1"/>
    <col min="35" max="35" width="11.44140625" style="1" customWidth="1"/>
    <col min="36" max="36" width="17" style="8" customWidth="1"/>
    <col min="37" max="37" width="15.6640625" style="52" customWidth="1"/>
    <col min="38" max="38" width="9.109375" style="1"/>
    <col min="39" max="39" width="12.44140625" style="1" customWidth="1"/>
    <col min="40" max="16384" width="9.109375" style="1"/>
  </cols>
  <sheetData>
    <row r="1" spans="1:40" s="14" customFormat="1" x14ac:dyDescent="0.4">
      <c r="A1" s="13"/>
      <c r="E1" s="7"/>
      <c r="P1" s="15"/>
      <c r="Q1" s="15"/>
      <c r="S1" s="16"/>
      <c r="T1" s="16"/>
      <c r="U1" s="16"/>
      <c r="V1" s="32"/>
      <c r="W1" s="16"/>
      <c r="X1" s="16"/>
      <c r="Y1" s="17"/>
      <c r="AC1" s="18"/>
      <c r="AJ1" s="14" t="s">
        <v>626</v>
      </c>
      <c r="AK1" s="40"/>
    </row>
    <row r="2" spans="1:40" s="19" customFormat="1" ht="39.9" customHeight="1" x14ac:dyDescent="0.3">
      <c r="A2" s="485" t="s">
        <v>769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  <c r="P2" s="485"/>
      <c r="Q2" s="485"/>
      <c r="R2" s="485"/>
      <c r="S2" s="485"/>
      <c r="T2" s="485"/>
      <c r="U2" s="485"/>
      <c r="V2" s="485"/>
      <c r="W2" s="485"/>
      <c r="X2" s="485"/>
      <c r="Y2" s="485"/>
      <c r="Z2" s="485"/>
      <c r="AA2" s="485"/>
      <c r="AB2" s="485"/>
      <c r="AC2" s="485"/>
      <c r="AD2" s="485"/>
      <c r="AE2" s="485"/>
      <c r="AF2" s="485"/>
      <c r="AG2" s="485"/>
      <c r="AH2" s="485"/>
      <c r="AI2" s="485"/>
      <c r="AJ2" s="485"/>
      <c r="AK2" s="41"/>
    </row>
    <row r="3" spans="1:40" s="20" customFormat="1" ht="39.9" customHeight="1" x14ac:dyDescent="0.3">
      <c r="A3" s="485"/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  <c r="R3" s="485"/>
      <c r="S3" s="485"/>
      <c r="T3" s="485"/>
      <c r="U3" s="485"/>
      <c r="V3" s="485"/>
      <c r="W3" s="485"/>
      <c r="X3" s="485"/>
      <c r="Y3" s="485"/>
      <c r="Z3" s="485"/>
      <c r="AA3" s="485"/>
      <c r="AB3" s="485"/>
      <c r="AC3" s="485"/>
      <c r="AD3" s="485"/>
      <c r="AE3" s="485"/>
      <c r="AF3" s="485"/>
      <c r="AG3" s="485"/>
      <c r="AH3" s="485"/>
      <c r="AI3" s="485"/>
      <c r="AJ3" s="485"/>
      <c r="AK3" s="42"/>
    </row>
    <row r="4" spans="1:40" s="20" customFormat="1" ht="18.75" customHeight="1" x14ac:dyDescent="0.35">
      <c r="A4" s="447" t="str">
        <f>'BIEU TH'!A3:J3</f>
        <v>( Kèm theo  Quyết định  số  1416/QĐ-UBND ngày   28 tháng 6 năm 2025 của Chủ tịch Ủy ban nhân dân tỉnh Lạng Sơn)</v>
      </c>
      <c r="B4" s="447"/>
      <c r="C4" s="447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  <c r="AE4" s="447"/>
      <c r="AF4" s="447"/>
      <c r="AG4" s="447"/>
      <c r="AH4" s="447"/>
      <c r="AI4" s="447"/>
      <c r="AJ4" s="447"/>
      <c r="AK4" s="42"/>
    </row>
    <row r="5" spans="1:40" ht="20.25" customHeight="1" x14ac:dyDescent="0.4">
      <c r="A5" s="21"/>
      <c r="B5" s="22"/>
      <c r="C5" s="22"/>
      <c r="D5" s="22"/>
      <c r="E5" s="22"/>
      <c r="S5" s="1"/>
      <c r="T5" s="1"/>
      <c r="AI5" s="499" t="s">
        <v>280</v>
      </c>
      <c r="AJ5" s="499"/>
      <c r="AK5" s="43"/>
    </row>
    <row r="6" spans="1:40" s="5" customFormat="1" ht="30" customHeight="1" x14ac:dyDescent="0.25">
      <c r="A6" s="477" t="s">
        <v>0</v>
      </c>
      <c r="B6" s="477" t="s">
        <v>1</v>
      </c>
      <c r="C6" s="469" t="s">
        <v>2</v>
      </c>
      <c r="D6" s="477" t="s">
        <v>3</v>
      </c>
      <c r="E6" s="478" t="s">
        <v>28</v>
      </c>
      <c r="F6" s="463" t="s">
        <v>9</v>
      </c>
      <c r="G6" s="458" t="s">
        <v>19</v>
      </c>
      <c r="H6" s="458"/>
      <c r="I6" s="458"/>
      <c r="J6" s="458"/>
      <c r="K6" s="458"/>
      <c r="L6" s="458"/>
      <c r="M6" s="458"/>
      <c r="N6" s="458"/>
      <c r="O6" s="459" t="s">
        <v>27</v>
      </c>
      <c r="P6" s="466" t="s">
        <v>14</v>
      </c>
      <c r="Q6" s="469" t="s">
        <v>15</v>
      </c>
      <c r="R6" s="459" t="s">
        <v>10</v>
      </c>
      <c r="S6" s="494" t="s">
        <v>11</v>
      </c>
      <c r="T6" s="495"/>
      <c r="U6" s="470" t="s">
        <v>4</v>
      </c>
      <c r="V6" s="480" t="s">
        <v>32</v>
      </c>
      <c r="W6" s="479" t="s">
        <v>11</v>
      </c>
      <c r="X6" s="479"/>
      <c r="Y6" s="463" t="s">
        <v>21</v>
      </c>
      <c r="Z6" s="496" t="s">
        <v>29</v>
      </c>
      <c r="AA6" s="483" t="s">
        <v>11</v>
      </c>
      <c r="AB6" s="483"/>
      <c r="AC6" s="451" t="s">
        <v>30</v>
      </c>
      <c r="AD6" s="454" t="s">
        <v>11</v>
      </c>
      <c r="AE6" s="455"/>
      <c r="AF6" s="456"/>
      <c r="AG6" s="488" t="s">
        <v>278</v>
      </c>
      <c r="AH6" s="489"/>
      <c r="AI6" s="489"/>
      <c r="AJ6" s="490"/>
      <c r="AK6" s="44"/>
    </row>
    <row r="7" spans="1:40" s="5" customFormat="1" ht="43.5" customHeight="1" x14ac:dyDescent="0.25">
      <c r="A7" s="477"/>
      <c r="B7" s="477"/>
      <c r="C7" s="469"/>
      <c r="D7" s="477"/>
      <c r="E7" s="478"/>
      <c r="F7" s="464"/>
      <c r="G7" s="473" t="s">
        <v>48</v>
      </c>
      <c r="H7" s="462" t="s">
        <v>42</v>
      </c>
      <c r="I7" s="462" t="s">
        <v>43</v>
      </c>
      <c r="J7" s="462" t="s">
        <v>44</v>
      </c>
      <c r="K7" s="462" t="s">
        <v>45</v>
      </c>
      <c r="L7" s="462" t="s">
        <v>46</v>
      </c>
      <c r="M7" s="462" t="s">
        <v>18</v>
      </c>
      <c r="N7" s="462" t="s">
        <v>47</v>
      </c>
      <c r="O7" s="460"/>
      <c r="P7" s="467"/>
      <c r="Q7" s="469"/>
      <c r="R7" s="460"/>
      <c r="S7" s="475" t="s">
        <v>12</v>
      </c>
      <c r="T7" s="475" t="s">
        <v>13</v>
      </c>
      <c r="U7" s="471"/>
      <c r="V7" s="481"/>
      <c r="W7" s="479" t="s">
        <v>24</v>
      </c>
      <c r="X7" s="479" t="s">
        <v>25</v>
      </c>
      <c r="Y7" s="464"/>
      <c r="Z7" s="497"/>
      <c r="AA7" s="486" t="s">
        <v>5</v>
      </c>
      <c r="AB7" s="486" t="s">
        <v>6</v>
      </c>
      <c r="AC7" s="452"/>
      <c r="AD7" s="486" t="s">
        <v>7</v>
      </c>
      <c r="AE7" s="486" t="s">
        <v>41</v>
      </c>
      <c r="AF7" s="486" t="s">
        <v>8</v>
      </c>
      <c r="AG7" s="491" t="s">
        <v>26</v>
      </c>
      <c r="AH7" s="491"/>
      <c r="AI7" s="492" t="s">
        <v>31</v>
      </c>
      <c r="AJ7" s="449" t="s">
        <v>281</v>
      </c>
      <c r="AK7" s="45"/>
    </row>
    <row r="8" spans="1:40" s="5" customFormat="1" ht="53.25" customHeight="1" x14ac:dyDescent="0.25">
      <c r="A8" s="477"/>
      <c r="B8" s="477"/>
      <c r="C8" s="469"/>
      <c r="D8" s="477"/>
      <c r="E8" s="478"/>
      <c r="F8" s="465"/>
      <c r="G8" s="474"/>
      <c r="H8" s="462"/>
      <c r="I8" s="462"/>
      <c r="J8" s="462"/>
      <c r="K8" s="462"/>
      <c r="L8" s="462"/>
      <c r="M8" s="462"/>
      <c r="N8" s="462"/>
      <c r="O8" s="461"/>
      <c r="P8" s="468"/>
      <c r="Q8" s="469"/>
      <c r="R8" s="461"/>
      <c r="S8" s="476"/>
      <c r="T8" s="476"/>
      <c r="U8" s="472"/>
      <c r="V8" s="482"/>
      <c r="W8" s="479"/>
      <c r="X8" s="479"/>
      <c r="Y8" s="465"/>
      <c r="Z8" s="498"/>
      <c r="AA8" s="487"/>
      <c r="AB8" s="487"/>
      <c r="AC8" s="453"/>
      <c r="AD8" s="487"/>
      <c r="AE8" s="487"/>
      <c r="AF8" s="487"/>
      <c r="AG8" s="38" t="s">
        <v>282</v>
      </c>
      <c r="AH8" s="38" t="s">
        <v>283</v>
      </c>
      <c r="AI8" s="493"/>
      <c r="AJ8" s="450"/>
      <c r="AK8" s="45"/>
    </row>
    <row r="9" spans="1:40" s="25" customFormat="1" x14ac:dyDescent="0.2">
      <c r="A9" s="11">
        <v>1</v>
      </c>
      <c r="B9" s="11">
        <v>2</v>
      </c>
      <c r="C9" s="11">
        <v>3</v>
      </c>
      <c r="D9" s="11"/>
      <c r="E9" s="11" t="s">
        <v>20</v>
      </c>
      <c r="F9" s="12">
        <v>5</v>
      </c>
      <c r="G9" s="11" t="s">
        <v>16</v>
      </c>
      <c r="H9" s="11"/>
      <c r="I9" s="11" t="s">
        <v>17</v>
      </c>
      <c r="J9" s="12">
        <v>8</v>
      </c>
      <c r="K9" s="11" t="s">
        <v>22</v>
      </c>
      <c r="L9" s="11" t="s">
        <v>33</v>
      </c>
      <c r="M9" s="12">
        <v>11</v>
      </c>
      <c r="N9" s="12"/>
      <c r="O9" s="11" t="s">
        <v>34</v>
      </c>
      <c r="P9" s="11" t="s">
        <v>23</v>
      </c>
      <c r="Q9" s="12">
        <v>5</v>
      </c>
      <c r="R9" s="11" t="s">
        <v>35</v>
      </c>
      <c r="S9" s="11" t="s">
        <v>33</v>
      </c>
      <c r="T9" s="12">
        <v>11</v>
      </c>
      <c r="U9" s="11" t="s">
        <v>36</v>
      </c>
      <c r="V9" s="34" t="s">
        <v>37</v>
      </c>
      <c r="W9" s="27"/>
      <c r="X9" s="28"/>
      <c r="Y9" s="23" t="s">
        <v>38</v>
      </c>
      <c r="Z9" s="12" t="s">
        <v>40</v>
      </c>
      <c r="AA9" s="12">
        <v>20</v>
      </c>
      <c r="AB9" s="12">
        <v>21</v>
      </c>
      <c r="AC9" s="12" t="s">
        <v>39</v>
      </c>
      <c r="AD9" s="12">
        <v>23</v>
      </c>
      <c r="AE9" s="12">
        <v>24</v>
      </c>
      <c r="AF9" s="12">
        <v>25</v>
      </c>
      <c r="AG9" s="12">
        <v>5</v>
      </c>
      <c r="AH9" s="12">
        <v>6</v>
      </c>
      <c r="AI9" s="12">
        <v>7</v>
      </c>
      <c r="AJ9" s="24" t="s">
        <v>641</v>
      </c>
      <c r="AK9" s="46"/>
    </row>
    <row r="10" spans="1:40" s="25" customFormat="1" ht="32.25" customHeight="1" x14ac:dyDescent="0.3">
      <c r="A10" s="35"/>
      <c r="B10" s="35" t="s">
        <v>284</v>
      </c>
      <c r="C10" s="36"/>
      <c r="D10" s="36"/>
      <c r="E10" s="156"/>
      <c r="F10" s="37"/>
      <c r="G10" s="36"/>
      <c r="H10" s="36"/>
      <c r="I10" s="36"/>
      <c r="J10" s="37"/>
      <c r="K10" s="36"/>
      <c r="L10" s="36"/>
      <c r="M10" s="37"/>
      <c r="N10" s="37"/>
      <c r="O10" s="36"/>
      <c r="P10" s="36"/>
      <c r="Q10" s="37"/>
      <c r="R10" s="36"/>
      <c r="S10" s="36"/>
      <c r="T10" s="37"/>
      <c r="U10" s="36"/>
      <c r="V10" s="36"/>
      <c r="W10" s="36"/>
      <c r="X10" s="36"/>
      <c r="Y10" s="35">
        <f>SUM(Y11:Y82)</f>
        <v>19725263.765999999</v>
      </c>
      <c r="Z10" s="35">
        <f t="shared" ref="Z10:AJ10" si="0">SUM(Z11:Z82)</f>
        <v>13802617.266749999</v>
      </c>
      <c r="AA10" s="35">
        <f t="shared" si="0"/>
        <v>10516282.569</v>
      </c>
      <c r="AB10" s="35">
        <f t="shared" si="0"/>
        <v>3286334.6977499998</v>
      </c>
      <c r="AC10" s="35">
        <f t="shared" si="0"/>
        <v>23877097.3935</v>
      </c>
      <c r="AD10" s="35">
        <f t="shared" si="0"/>
        <v>15594800.832</v>
      </c>
      <c r="AE10" s="35">
        <f t="shared" si="0"/>
        <v>7307621.5094999997</v>
      </c>
      <c r="AF10" s="35">
        <f t="shared" si="0"/>
        <v>974675.05200000003</v>
      </c>
      <c r="AG10" s="419">
        <f>SUM(AG11:AG82)</f>
        <v>33527884</v>
      </c>
      <c r="AH10" s="419">
        <f t="shared" si="0"/>
        <v>23877097</v>
      </c>
      <c r="AI10" s="419">
        <f t="shared" si="0"/>
        <v>0</v>
      </c>
      <c r="AJ10" s="419">
        <f t="shared" si="0"/>
        <v>57404981</v>
      </c>
      <c r="AK10" s="47"/>
      <c r="AN10" s="26"/>
    </row>
    <row r="11" spans="1:40" s="5" customFormat="1" ht="42" customHeight="1" x14ac:dyDescent="0.25">
      <c r="A11" s="78">
        <v>1</v>
      </c>
      <c r="B11" s="79" t="s">
        <v>133</v>
      </c>
      <c r="C11" s="80" t="s">
        <v>134</v>
      </c>
      <c r="D11" s="81" t="s">
        <v>108</v>
      </c>
      <c r="E11" s="157" t="s">
        <v>157</v>
      </c>
      <c r="F11" s="82">
        <v>4.0599999999999996</v>
      </c>
      <c r="G11" s="80"/>
      <c r="H11" s="80">
        <v>0.2</v>
      </c>
      <c r="I11" s="83"/>
      <c r="J11" s="83"/>
      <c r="K11" s="84"/>
      <c r="L11" s="84"/>
      <c r="M11" s="84">
        <f t="shared" ref="M11:M20" si="1">(F11+G11+H11+I11)*25%</f>
        <v>1.0649999999999999</v>
      </c>
      <c r="N11" s="84"/>
      <c r="O11" s="85">
        <f>SUM(F11:N11)*2340</f>
        <v>12460.499999999998</v>
      </c>
      <c r="P11" s="81">
        <v>47696</v>
      </c>
      <c r="Q11" s="86" t="s">
        <v>50</v>
      </c>
      <c r="R11" s="87">
        <f>(S11)+(IF(T11=0,0,IF(T11&lt;7,1/2,1)))</f>
        <v>23.5</v>
      </c>
      <c r="S11" s="80">
        <v>23</v>
      </c>
      <c r="T11" s="80">
        <v>3</v>
      </c>
      <c r="U11" s="80">
        <f>(W11*12)+X11</f>
        <v>61</v>
      </c>
      <c r="V11" s="88">
        <f>(W11)+(IF(X11=0,0,IF(X11&lt;7,1/2,1)))</f>
        <v>5.5</v>
      </c>
      <c r="W11" s="80">
        <v>5</v>
      </c>
      <c r="X11" s="80">
        <v>1</v>
      </c>
      <c r="Y11" s="89">
        <f t="shared" ref="Y11:Y17" si="2">0.9*60*O11</f>
        <v>672866.99999999988</v>
      </c>
      <c r="Z11" s="90">
        <f>SUM(AA11:AB11)</f>
        <v>376930.12499999994</v>
      </c>
      <c r="AA11" s="91">
        <f>4*V11*O11</f>
        <v>274130.99999999994</v>
      </c>
      <c r="AB11" s="92">
        <f>SUM(4*O11)+(0.5*(R11-15)*O11)</f>
        <v>102799.12499999999</v>
      </c>
      <c r="AC11" s="93"/>
      <c r="AD11" s="93"/>
      <c r="AE11" s="93"/>
      <c r="AF11" s="93"/>
      <c r="AG11" s="410">
        <f>ROUND(Y11+Z11,0)</f>
        <v>1049797</v>
      </c>
      <c r="AH11" s="410">
        <v>0</v>
      </c>
      <c r="AI11" s="411"/>
      <c r="AJ11" s="412">
        <f>AG11+AH11+AI11</f>
        <v>1049797</v>
      </c>
      <c r="AK11" s="48"/>
      <c r="AN11" s="26"/>
    </row>
    <row r="12" spans="1:40" s="5" customFormat="1" ht="42.75" customHeight="1" x14ac:dyDescent="0.25">
      <c r="A12" s="94">
        <v>2</v>
      </c>
      <c r="B12" s="95" t="s">
        <v>135</v>
      </c>
      <c r="C12" s="96" t="s">
        <v>136</v>
      </c>
      <c r="D12" s="97" t="s">
        <v>49</v>
      </c>
      <c r="E12" s="134" t="s">
        <v>158</v>
      </c>
      <c r="F12" s="99">
        <v>3.26</v>
      </c>
      <c r="G12" s="100"/>
      <c r="H12" s="100">
        <v>0.3</v>
      </c>
      <c r="I12" s="101"/>
      <c r="J12" s="101"/>
      <c r="K12" s="102"/>
      <c r="L12" s="102"/>
      <c r="M12" s="102">
        <f t="shared" si="1"/>
        <v>0.8899999999999999</v>
      </c>
      <c r="N12" s="102"/>
      <c r="O12" s="103">
        <f t="shared" ref="O12:O75" si="3">SUM(F12:N12)*2340</f>
        <v>10412.999999999998</v>
      </c>
      <c r="P12" s="97">
        <v>47849</v>
      </c>
      <c r="Q12" s="104" t="s">
        <v>50</v>
      </c>
      <c r="R12" s="105">
        <f>(S12)+(IF(T12=0,0,IF(T12&lt;7,1/2,1)))</f>
        <v>15.5</v>
      </c>
      <c r="S12" s="100">
        <v>15</v>
      </c>
      <c r="T12" s="100">
        <v>1</v>
      </c>
      <c r="U12" s="100">
        <f>(W12*12)+X12</f>
        <v>66</v>
      </c>
      <c r="V12" s="106">
        <f>(W12)+(IF(X12=0,0,IF(X12&lt;7,1/2,1)))</f>
        <v>5.5</v>
      </c>
      <c r="W12" s="100">
        <v>5</v>
      </c>
      <c r="X12" s="100">
        <v>6</v>
      </c>
      <c r="Y12" s="107">
        <f t="shared" si="2"/>
        <v>562301.99999999988</v>
      </c>
      <c r="Z12" s="108">
        <f t="shared" ref="Z12:Z70" si="4">SUM(AA12:AB12)</f>
        <v>273341.24999999994</v>
      </c>
      <c r="AA12" s="109">
        <f>4*V12*O12</f>
        <v>229085.99999999997</v>
      </c>
      <c r="AB12" s="110">
        <f t="shared" ref="AB12:AB25" si="5">SUM(4*O12)+(0.5*(R12-15)*O12)</f>
        <v>44255.249999999993</v>
      </c>
      <c r="AC12" s="111"/>
      <c r="AD12" s="111"/>
      <c r="AE12" s="111"/>
      <c r="AF12" s="111"/>
      <c r="AG12" s="413">
        <f>ROUND(Y12+Z12,0)</f>
        <v>835643</v>
      </c>
      <c r="AH12" s="413">
        <v>0</v>
      </c>
      <c r="AI12" s="414"/>
      <c r="AJ12" s="415">
        <f>AG12+AH12+AI12</f>
        <v>835643</v>
      </c>
      <c r="AK12" s="48"/>
      <c r="AN12" s="26"/>
    </row>
    <row r="13" spans="1:40" s="5" customFormat="1" ht="41.25" customHeight="1" x14ac:dyDescent="0.25">
      <c r="A13" s="94">
        <v>3</v>
      </c>
      <c r="B13" s="112" t="s">
        <v>137</v>
      </c>
      <c r="C13" s="97">
        <v>25387</v>
      </c>
      <c r="D13" s="97" t="s">
        <v>101</v>
      </c>
      <c r="E13" s="134" t="s">
        <v>159</v>
      </c>
      <c r="F13" s="99">
        <v>3.26</v>
      </c>
      <c r="G13" s="100"/>
      <c r="H13" s="100">
        <v>0.2</v>
      </c>
      <c r="I13" s="101"/>
      <c r="J13" s="101"/>
      <c r="K13" s="102"/>
      <c r="L13" s="102"/>
      <c r="M13" s="102">
        <f t="shared" si="1"/>
        <v>0.86499999999999999</v>
      </c>
      <c r="N13" s="102"/>
      <c r="O13" s="103">
        <f t="shared" si="3"/>
        <v>10120.5</v>
      </c>
      <c r="P13" s="97">
        <v>48061</v>
      </c>
      <c r="Q13" s="104" t="s">
        <v>50</v>
      </c>
      <c r="R13" s="105">
        <f>(S13)+(IF(T13=0,0,IF(T13&lt;7,1/2,1)))</f>
        <v>17</v>
      </c>
      <c r="S13" s="100">
        <v>16</v>
      </c>
      <c r="T13" s="100">
        <v>10</v>
      </c>
      <c r="U13" s="100">
        <f>(W13*12)+X13</f>
        <v>73</v>
      </c>
      <c r="V13" s="106">
        <f>(W13)+(IF(X13=0,0,IF(X13&lt;7,1/2,1)))</f>
        <v>6.5</v>
      </c>
      <c r="W13" s="100">
        <v>6</v>
      </c>
      <c r="X13" s="100">
        <v>1</v>
      </c>
      <c r="Y13" s="107">
        <f t="shared" si="2"/>
        <v>546507</v>
      </c>
      <c r="Z13" s="108">
        <f t="shared" si="4"/>
        <v>313735.5</v>
      </c>
      <c r="AA13" s="109">
        <f>4*V13*O13</f>
        <v>263133</v>
      </c>
      <c r="AB13" s="110">
        <f t="shared" si="5"/>
        <v>50602.5</v>
      </c>
      <c r="AC13" s="111"/>
      <c r="AD13" s="111"/>
      <c r="AE13" s="111"/>
      <c r="AF13" s="111"/>
      <c r="AG13" s="413">
        <f>ROUND(Y13+Z13,0)</f>
        <v>860243</v>
      </c>
      <c r="AH13" s="413">
        <v>0</v>
      </c>
      <c r="AI13" s="414"/>
      <c r="AJ13" s="415">
        <f>AG13+AH13+AI13</f>
        <v>860243</v>
      </c>
      <c r="AK13" s="48"/>
      <c r="AM13" s="29"/>
      <c r="AN13" s="26"/>
    </row>
    <row r="14" spans="1:40" s="5" customFormat="1" ht="39" customHeight="1" x14ac:dyDescent="0.25">
      <c r="A14" s="94">
        <v>4</v>
      </c>
      <c r="B14" s="98" t="s">
        <v>138</v>
      </c>
      <c r="C14" s="97" t="s">
        <v>139</v>
      </c>
      <c r="D14" s="97" t="s">
        <v>61</v>
      </c>
      <c r="E14" s="134" t="s">
        <v>160</v>
      </c>
      <c r="F14" s="99">
        <v>2.86</v>
      </c>
      <c r="G14" s="100"/>
      <c r="H14" s="100"/>
      <c r="I14" s="101"/>
      <c r="J14" s="101"/>
      <c r="K14" s="102"/>
      <c r="L14" s="102"/>
      <c r="M14" s="102">
        <f t="shared" si="1"/>
        <v>0.71499999999999997</v>
      </c>
      <c r="N14" s="102"/>
      <c r="O14" s="103">
        <f t="shared" si="3"/>
        <v>8365.5</v>
      </c>
      <c r="P14" s="97">
        <v>48945</v>
      </c>
      <c r="Q14" s="104" t="s">
        <v>50</v>
      </c>
      <c r="R14" s="105">
        <f>(S14)+(IF(T14=0,0,IF(T14&lt;7,1/2,1)))</f>
        <v>25.5</v>
      </c>
      <c r="S14" s="100">
        <v>25</v>
      </c>
      <c r="T14" s="100">
        <v>6</v>
      </c>
      <c r="U14" s="100">
        <f>(W14*12)+X14</f>
        <v>102</v>
      </c>
      <c r="V14" s="106">
        <f>(W14)+(IF(X14=0,0,IF(X14&lt;7,1/2,1)))</f>
        <v>8.5</v>
      </c>
      <c r="W14" s="100">
        <v>8</v>
      </c>
      <c r="X14" s="100">
        <v>6</v>
      </c>
      <c r="Y14" s="107">
        <f t="shared" si="2"/>
        <v>451737</v>
      </c>
      <c r="Z14" s="108">
        <f t="shared" si="4"/>
        <v>361807.875</v>
      </c>
      <c r="AA14" s="109">
        <f>4*V14*O14</f>
        <v>284427</v>
      </c>
      <c r="AB14" s="110">
        <f t="shared" si="5"/>
        <v>77380.875</v>
      </c>
      <c r="AC14" s="111"/>
      <c r="AD14" s="111"/>
      <c r="AE14" s="111"/>
      <c r="AF14" s="111"/>
      <c r="AG14" s="413">
        <f>ROUND(Y14+Z14,0)</f>
        <v>813545</v>
      </c>
      <c r="AH14" s="413">
        <v>0</v>
      </c>
      <c r="AI14" s="414"/>
      <c r="AJ14" s="415">
        <f>AG14+AH14+AI14</f>
        <v>813545</v>
      </c>
      <c r="AK14" s="48"/>
      <c r="AN14" s="26"/>
    </row>
    <row r="15" spans="1:40" s="5" customFormat="1" ht="66" customHeight="1" x14ac:dyDescent="0.25">
      <c r="A15" s="94">
        <v>5</v>
      </c>
      <c r="B15" s="113" t="s">
        <v>140</v>
      </c>
      <c r="C15" s="114" t="s">
        <v>107</v>
      </c>
      <c r="D15" s="97" t="s">
        <v>71</v>
      </c>
      <c r="E15" s="158" t="s">
        <v>161</v>
      </c>
      <c r="F15" s="99">
        <v>4.0599999999999996</v>
      </c>
      <c r="G15" s="100"/>
      <c r="H15" s="100"/>
      <c r="I15" s="99">
        <f>F15*5%</f>
        <v>0.20299999999999999</v>
      </c>
      <c r="J15" s="101"/>
      <c r="K15" s="102"/>
      <c r="L15" s="102"/>
      <c r="M15" s="102">
        <f t="shared" si="1"/>
        <v>1.06575</v>
      </c>
      <c r="N15" s="102"/>
      <c r="O15" s="103">
        <f t="shared" si="3"/>
        <v>12469.274999999998</v>
      </c>
      <c r="P15" s="97">
        <v>48731</v>
      </c>
      <c r="Q15" s="104" t="s">
        <v>50</v>
      </c>
      <c r="R15" s="105">
        <f t="shared" ref="R15:R20" si="6">(S15)+(IF(T15=0,0,IF(T15&lt;7,1/2,1)))</f>
        <v>25.5</v>
      </c>
      <c r="S15" s="100">
        <v>25</v>
      </c>
      <c r="T15" s="100">
        <v>6</v>
      </c>
      <c r="U15" s="100">
        <f t="shared" ref="U15:U20" si="7">(W15*12)+X15</f>
        <v>95</v>
      </c>
      <c r="V15" s="106">
        <f t="shared" ref="V15:V20" si="8">(W15)+(IF(X15=0,0,IF(X15&lt;7,1/2,1)))</f>
        <v>8</v>
      </c>
      <c r="W15" s="100">
        <v>7</v>
      </c>
      <c r="X15" s="100">
        <v>11</v>
      </c>
      <c r="Y15" s="107">
        <f t="shared" si="2"/>
        <v>673340.84999999986</v>
      </c>
      <c r="Z15" s="108">
        <f t="shared" si="4"/>
        <v>514357.59374999988</v>
      </c>
      <c r="AA15" s="109">
        <f t="shared" ref="AA15:AA20" si="9">4*V15*O15</f>
        <v>399016.79999999993</v>
      </c>
      <c r="AB15" s="110">
        <f t="shared" si="5"/>
        <v>115340.79374999998</v>
      </c>
      <c r="AC15" s="111"/>
      <c r="AD15" s="111"/>
      <c r="AE15" s="111"/>
      <c r="AF15" s="111"/>
      <c r="AG15" s="413">
        <f t="shared" ref="AG15:AG20" si="10">ROUND(Y15+Z15,0)</f>
        <v>1187698</v>
      </c>
      <c r="AH15" s="413">
        <v>0</v>
      </c>
      <c r="AI15" s="414"/>
      <c r="AJ15" s="415">
        <f t="shared" ref="AJ15:AJ20" si="11">AG15+AH15+AI15</f>
        <v>1187698</v>
      </c>
      <c r="AK15" s="48"/>
      <c r="AN15" s="26"/>
    </row>
    <row r="16" spans="1:40" s="5" customFormat="1" ht="54.75" customHeight="1" x14ac:dyDescent="0.25">
      <c r="A16" s="94">
        <v>6</v>
      </c>
      <c r="B16" s="115" t="s">
        <v>141</v>
      </c>
      <c r="C16" s="116" t="s">
        <v>142</v>
      </c>
      <c r="D16" s="97" t="s">
        <v>143</v>
      </c>
      <c r="E16" s="158" t="s">
        <v>162</v>
      </c>
      <c r="F16" s="99">
        <v>3.86</v>
      </c>
      <c r="G16" s="100"/>
      <c r="H16" s="100"/>
      <c r="I16" s="101"/>
      <c r="J16" s="101"/>
      <c r="K16" s="102"/>
      <c r="L16" s="102"/>
      <c r="M16" s="102"/>
      <c r="N16" s="102"/>
      <c r="O16" s="103">
        <f t="shared" si="3"/>
        <v>9032.4</v>
      </c>
      <c r="P16" s="97">
        <v>48000</v>
      </c>
      <c r="Q16" s="104" t="s">
        <v>50</v>
      </c>
      <c r="R16" s="105">
        <f t="shared" si="6"/>
        <v>22.5</v>
      </c>
      <c r="S16" s="100">
        <v>22</v>
      </c>
      <c r="T16" s="100">
        <v>3</v>
      </c>
      <c r="U16" s="100">
        <f t="shared" si="7"/>
        <v>71</v>
      </c>
      <c r="V16" s="106">
        <f t="shared" si="8"/>
        <v>6</v>
      </c>
      <c r="W16" s="100">
        <v>5</v>
      </c>
      <c r="X16" s="100">
        <v>11</v>
      </c>
      <c r="Y16" s="107">
        <f t="shared" si="2"/>
        <v>487749.6</v>
      </c>
      <c r="Z16" s="108">
        <f t="shared" si="4"/>
        <v>286778.69999999995</v>
      </c>
      <c r="AA16" s="109">
        <f t="shared" si="9"/>
        <v>216777.59999999998</v>
      </c>
      <c r="AB16" s="110">
        <f t="shared" si="5"/>
        <v>70001.100000000006</v>
      </c>
      <c r="AC16" s="111"/>
      <c r="AD16" s="111"/>
      <c r="AE16" s="111"/>
      <c r="AF16" s="111"/>
      <c r="AG16" s="413">
        <f t="shared" si="10"/>
        <v>774528</v>
      </c>
      <c r="AH16" s="413">
        <v>0</v>
      </c>
      <c r="AI16" s="414"/>
      <c r="AJ16" s="415">
        <f t="shared" si="11"/>
        <v>774528</v>
      </c>
      <c r="AK16" s="48"/>
      <c r="AN16" s="26"/>
    </row>
    <row r="17" spans="1:40" s="5" customFormat="1" ht="53.25" customHeight="1" x14ac:dyDescent="0.25">
      <c r="A17" s="94">
        <v>7</v>
      </c>
      <c r="B17" s="115" t="s">
        <v>144</v>
      </c>
      <c r="C17" s="116" t="s">
        <v>145</v>
      </c>
      <c r="D17" s="97" t="s">
        <v>87</v>
      </c>
      <c r="E17" s="158" t="s">
        <v>163</v>
      </c>
      <c r="F17" s="99">
        <v>4.0599999999999996</v>
      </c>
      <c r="G17" s="100"/>
      <c r="H17" s="100">
        <v>0.15</v>
      </c>
      <c r="I17" s="101"/>
      <c r="J17" s="101"/>
      <c r="K17" s="102"/>
      <c r="L17" s="102"/>
      <c r="M17" s="102">
        <f t="shared" si="1"/>
        <v>1.0525</v>
      </c>
      <c r="N17" s="102"/>
      <c r="O17" s="103">
        <f t="shared" si="3"/>
        <v>12314.25</v>
      </c>
      <c r="P17" s="97">
        <v>48000</v>
      </c>
      <c r="Q17" s="104" t="s">
        <v>50</v>
      </c>
      <c r="R17" s="105">
        <f t="shared" si="6"/>
        <v>25.5</v>
      </c>
      <c r="S17" s="100">
        <v>25</v>
      </c>
      <c r="T17" s="100">
        <v>2</v>
      </c>
      <c r="U17" s="100">
        <f t="shared" si="7"/>
        <v>71</v>
      </c>
      <c r="V17" s="106">
        <f t="shared" si="8"/>
        <v>6</v>
      </c>
      <c r="W17" s="100">
        <v>5</v>
      </c>
      <c r="X17" s="100">
        <v>11</v>
      </c>
      <c r="Y17" s="107">
        <f t="shared" si="2"/>
        <v>664969.5</v>
      </c>
      <c r="Z17" s="108">
        <f t="shared" si="4"/>
        <v>409448.8125</v>
      </c>
      <c r="AA17" s="109">
        <f t="shared" si="9"/>
        <v>295542</v>
      </c>
      <c r="AB17" s="110">
        <f t="shared" si="5"/>
        <v>113906.8125</v>
      </c>
      <c r="AC17" s="111"/>
      <c r="AD17" s="111"/>
      <c r="AE17" s="111"/>
      <c r="AF17" s="111"/>
      <c r="AG17" s="413">
        <f t="shared" si="10"/>
        <v>1074418</v>
      </c>
      <c r="AH17" s="413">
        <v>0</v>
      </c>
      <c r="AI17" s="414"/>
      <c r="AJ17" s="415">
        <f t="shared" si="11"/>
        <v>1074418</v>
      </c>
      <c r="AK17" s="48"/>
      <c r="AN17" s="26"/>
    </row>
    <row r="18" spans="1:40" s="5" customFormat="1" ht="57" customHeight="1" x14ac:dyDescent="0.25">
      <c r="A18" s="94">
        <v>8</v>
      </c>
      <c r="B18" s="98" t="s">
        <v>146</v>
      </c>
      <c r="C18" s="117">
        <v>26380</v>
      </c>
      <c r="D18" s="97" t="s">
        <v>147</v>
      </c>
      <c r="E18" s="134" t="s">
        <v>164</v>
      </c>
      <c r="F18" s="99">
        <v>3.46</v>
      </c>
      <c r="G18" s="100"/>
      <c r="H18" s="100">
        <v>0.25</v>
      </c>
      <c r="I18" s="101"/>
      <c r="J18" s="101"/>
      <c r="K18" s="102"/>
      <c r="L18" s="102"/>
      <c r="M18" s="102">
        <f t="shared" si="1"/>
        <v>0.92749999999999999</v>
      </c>
      <c r="N18" s="102"/>
      <c r="O18" s="103">
        <f t="shared" si="3"/>
        <v>10851.75</v>
      </c>
      <c r="P18" s="97">
        <v>49035</v>
      </c>
      <c r="Q18" s="104" t="s">
        <v>50</v>
      </c>
      <c r="R18" s="105">
        <f t="shared" si="6"/>
        <v>17</v>
      </c>
      <c r="S18" s="100">
        <v>16</v>
      </c>
      <c r="T18" s="100">
        <v>11</v>
      </c>
      <c r="U18" s="100">
        <f t="shared" si="7"/>
        <v>105</v>
      </c>
      <c r="V18" s="106">
        <f t="shared" si="8"/>
        <v>9</v>
      </c>
      <c r="W18" s="100">
        <v>8</v>
      </c>
      <c r="X18" s="100">
        <v>9</v>
      </c>
      <c r="Y18" s="107">
        <f>0.9*60*O18</f>
        <v>585994.5</v>
      </c>
      <c r="Z18" s="108">
        <f t="shared" si="4"/>
        <v>444921.75</v>
      </c>
      <c r="AA18" s="109">
        <f t="shared" si="9"/>
        <v>390663</v>
      </c>
      <c r="AB18" s="110">
        <f t="shared" si="5"/>
        <v>54258.75</v>
      </c>
      <c r="AC18" s="111"/>
      <c r="AD18" s="111"/>
      <c r="AE18" s="111"/>
      <c r="AF18" s="111"/>
      <c r="AG18" s="413">
        <f t="shared" si="10"/>
        <v>1030916</v>
      </c>
      <c r="AH18" s="413">
        <v>0</v>
      </c>
      <c r="AI18" s="414"/>
      <c r="AJ18" s="415">
        <f t="shared" si="11"/>
        <v>1030916</v>
      </c>
      <c r="AK18" s="48"/>
      <c r="AN18" s="26"/>
    </row>
    <row r="19" spans="1:40" s="5" customFormat="1" ht="64.5" customHeight="1" x14ac:dyDescent="0.25">
      <c r="A19" s="94">
        <v>9</v>
      </c>
      <c r="B19" s="95" t="s">
        <v>148</v>
      </c>
      <c r="C19" s="96" t="s">
        <v>149</v>
      </c>
      <c r="D19" s="97" t="s">
        <v>71</v>
      </c>
      <c r="E19" s="159" t="s">
        <v>165</v>
      </c>
      <c r="F19" s="99">
        <v>4.0599999999999996</v>
      </c>
      <c r="G19" s="100"/>
      <c r="H19" s="100"/>
      <c r="I19" s="101"/>
      <c r="J19" s="101"/>
      <c r="K19" s="102"/>
      <c r="L19" s="102"/>
      <c r="M19" s="102">
        <f t="shared" si="1"/>
        <v>1.0149999999999999</v>
      </c>
      <c r="N19" s="102"/>
      <c r="O19" s="103">
        <f t="shared" si="3"/>
        <v>11875.499999999998</v>
      </c>
      <c r="P19" s="97">
        <v>48245</v>
      </c>
      <c r="Q19" s="104" t="s">
        <v>50</v>
      </c>
      <c r="R19" s="105">
        <f t="shared" si="6"/>
        <v>24</v>
      </c>
      <c r="S19" s="100">
        <v>23</v>
      </c>
      <c r="T19" s="100">
        <v>9</v>
      </c>
      <c r="U19" s="100">
        <f t="shared" si="7"/>
        <v>79</v>
      </c>
      <c r="V19" s="106">
        <f t="shared" si="8"/>
        <v>7</v>
      </c>
      <c r="W19" s="100">
        <v>6</v>
      </c>
      <c r="X19" s="100">
        <v>7</v>
      </c>
      <c r="Y19" s="107">
        <f>0.9*60*O19</f>
        <v>641276.99999999988</v>
      </c>
      <c r="Z19" s="108">
        <f t="shared" si="4"/>
        <v>433455.74999999994</v>
      </c>
      <c r="AA19" s="109">
        <f t="shared" si="9"/>
        <v>332513.99999999994</v>
      </c>
      <c r="AB19" s="110">
        <f t="shared" si="5"/>
        <v>100941.74999999999</v>
      </c>
      <c r="AC19" s="111"/>
      <c r="AD19" s="111"/>
      <c r="AE19" s="111"/>
      <c r="AF19" s="111"/>
      <c r="AG19" s="413">
        <f t="shared" si="10"/>
        <v>1074733</v>
      </c>
      <c r="AH19" s="413">
        <v>0</v>
      </c>
      <c r="AI19" s="414"/>
      <c r="AJ19" s="415">
        <f t="shared" si="11"/>
        <v>1074733</v>
      </c>
      <c r="AK19" s="48"/>
      <c r="AN19" s="26"/>
    </row>
    <row r="20" spans="1:40" s="5" customFormat="1" ht="44.25" customHeight="1" x14ac:dyDescent="0.25">
      <c r="A20" s="94">
        <v>10</v>
      </c>
      <c r="B20" s="98" t="s">
        <v>150</v>
      </c>
      <c r="C20" s="114">
        <v>26295</v>
      </c>
      <c r="D20" s="97" t="s">
        <v>151</v>
      </c>
      <c r="E20" s="158" t="s">
        <v>166</v>
      </c>
      <c r="F20" s="99">
        <v>4.9800000000000004</v>
      </c>
      <c r="G20" s="100"/>
      <c r="H20" s="100">
        <v>0.3</v>
      </c>
      <c r="I20" s="101"/>
      <c r="J20" s="101"/>
      <c r="K20" s="102"/>
      <c r="L20" s="102"/>
      <c r="M20" s="102">
        <f t="shared" si="1"/>
        <v>1.32</v>
      </c>
      <c r="N20" s="102"/>
      <c r="O20" s="103">
        <f t="shared" si="3"/>
        <v>15444.000000000002</v>
      </c>
      <c r="P20" s="97">
        <v>48945</v>
      </c>
      <c r="Q20" s="104" t="s">
        <v>50</v>
      </c>
      <c r="R20" s="105">
        <f t="shared" si="6"/>
        <v>30</v>
      </c>
      <c r="S20" s="100">
        <v>29</v>
      </c>
      <c r="T20" s="100">
        <v>10</v>
      </c>
      <c r="U20" s="100">
        <f t="shared" si="7"/>
        <v>102</v>
      </c>
      <c r="V20" s="106">
        <f t="shared" si="8"/>
        <v>8.5</v>
      </c>
      <c r="W20" s="100">
        <v>8</v>
      </c>
      <c r="X20" s="100">
        <v>6</v>
      </c>
      <c r="Y20" s="107">
        <f>0.9*60*O20</f>
        <v>833976.00000000012</v>
      </c>
      <c r="Z20" s="108">
        <f t="shared" si="4"/>
        <v>702702.00000000012</v>
      </c>
      <c r="AA20" s="109">
        <f t="shared" si="9"/>
        <v>525096.00000000012</v>
      </c>
      <c r="AB20" s="110">
        <f t="shared" si="5"/>
        <v>177606.00000000003</v>
      </c>
      <c r="AC20" s="111"/>
      <c r="AD20" s="111"/>
      <c r="AE20" s="111"/>
      <c r="AF20" s="111"/>
      <c r="AG20" s="413">
        <f t="shared" si="10"/>
        <v>1536678</v>
      </c>
      <c r="AH20" s="413">
        <v>0</v>
      </c>
      <c r="AI20" s="414"/>
      <c r="AJ20" s="415">
        <f t="shared" si="11"/>
        <v>1536678</v>
      </c>
      <c r="AK20" s="48"/>
      <c r="AN20" s="26"/>
    </row>
    <row r="21" spans="1:40" s="5" customFormat="1" ht="44.25" customHeight="1" x14ac:dyDescent="0.25">
      <c r="A21" s="94">
        <v>11</v>
      </c>
      <c r="B21" s="98" t="s">
        <v>169</v>
      </c>
      <c r="C21" s="114" t="s">
        <v>170</v>
      </c>
      <c r="D21" s="97" t="s">
        <v>178</v>
      </c>
      <c r="E21" s="134" t="s">
        <v>183</v>
      </c>
      <c r="F21" s="99">
        <v>2.86</v>
      </c>
      <c r="G21" s="100"/>
      <c r="H21" s="100"/>
      <c r="I21" s="101"/>
      <c r="J21" s="101"/>
      <c r="K21" s="101"/>
      <c r="L21" s="100"/>
      <c r="M21" s="102">
        <f t="shared" ref="M21:M31" si="12">(F21+G21+H21+I21)*25%</f>
        <v>0.71499999999999997</v>
      </c>
      <c r="N21" s="102"/>
      <c r="O21" s="103">
        <f t="shared" si="3"/>
        <v>8365.5</v>
      </c>
      <c r="P21" s="97">
        <v>46997</v>
      </c>
      <c r="Q21" s="104">
        <v>45839</v>
      </c>
      <c r="R21" s="105">
        <f t="shared" ref="R21:R31" si="13">(S21)+(IF(T21=0,0,IF(T21&lt;7,1/2,1)))</f>
        <v>16</v>
      </c>
      <c r="S21" s="100">
        <v>15</v>
      </c>
      <c r="T21" s="100">
        <v>11</v>
      </c>
      <c r="U21" s="100">
        <f t="shared" ref="U21:U31" si="14">(W21*12)+X21</f>
        <v>38</v>
      </c>
      <c r="V21" s="106">
        <f t="shared" ref="V21:V31" si="15">(W21)+(IF(X21=0,0,IF(X21&lt;7,1/2,1)))</f>
        <v>3.5</v>
      </c>
      <c r="W21" s="100">
        <v>3</v>
      </c>
      <c r="X21" s="100">
        <v>2</v>
      </c>
      <c r="Y21" s="107">
        <f>O21*U21</f>
        <v>317889</v>
      </c>
      <c r="Z21" s="108">
        <f t="shared" si="4"/>
        <v>184041</v>
      </c>
      <c r="AA21" s="109">
        <f>5*V21*O21</f>
        <v>146396.25</v>
      </c>
      <c r="AB21" s="110">
        <f t="shared" si="5"/>
        <v>37644.75</v>
      </c>
      <c r="AC21" s="111"/>
      <c r="AD21" s="111"/>
      <c r="AE21" s="111"/>
      <c r="AF21" s="111"/>
      <c r="AG21" s="413">
        <f t="shared" ref="AG21:AG31" si="16">ROUND(Y21+Z21,0)</f>
        <v>501930</v>
      </c>
      <c r="AH21" s="413">
        <v>0</v>
      </c>
      <c r="AI21" s="414"/>
      <c r="AJ21" s="415">
        <f t="shared" ref="AJ21:AJ29" si="17">AG21+AH21+AI21</f>
        <v>501930</v>
      </c>
      <c r="AK21" s="48"/>
      <c r="AN21" s="26"/>
    </row>
    <row r="22" spans="1:40" s="5" customFormat="1" ht="44.25" customHeight="1" x14ac:dyDescent="0.25">
      <c r="A22" s="94">
        <v>12</v>
      </c>
      <c r="B22" s="115" t="s">
        <v>171</v>
      </c>
      <c r="C22" s="116" t="s">
        <v>172</v>
      </c>
      <c r="D22" s="97" t="s">
        <v>179</v>
      </c>
      <c r="E22" s="134" t="s">
        <v>184</v>
      </c>
      <c r="F22" s="99">
        <v>4.0599999999999996</v>
      </c>
      <c r="G22" s="100"/>
      <c r="H22" s="100"/>
      <c r="I22" s="101"/>
      <c r="J22" s="101"/>
      <c r="K22" s="101"/>
      <c r="L22" s="100"/>
      <c r="M22" s="102">
        <f t="shared" si="12"/>
        <v>1.0149999999999999</v>
      </c>
      <c r="N22" s="102"/>
      <c r="O22" s="103">
        <f t="shared" si="3"/>
        <v>11875.499999999998</v>
      </c>
      <c r="P22" s="97">
        <v>46600</v>
      </c>
      <c r="Q22" s="104">
        <v>45839</v>
      </c>
      <c r="R22" s="105">
        <f t="shared" si="13"/>
        <v>23.5</v>
      </c>
      <c r="S22" s="100">
        <v>23</v>
      </c>
      <c r="T22" s="100">
        <v>6</v>
      </c>
      <c r="U22" s="100">
        <f t="shared" si="14"/>
        <v>25</v>
      </c>
      <c r="V22" s="106">
        <f t="shared" si="15"/>
        <v>2.5</v>
      </c>
      <c r="W22" s="100">
        <v>2</v>
      </c>
      <c r="X22" s="100">
        <v>1</v>
      </c>
      <c r="Y22" s="107">
        <f>O22*U22</f>
        <v>296887.49999999994</v>
      </c>
      <c r="Z22" s="108">
        <f t="shared" si="4"/>
        <v>246416.62499999994</v>
      </c>
      <c r="AA22" s="109">
        <f>5*V22*O22</f>
        <v>148443.74999999997</v>
      </c>
      <c r="AB22" s="110">
        <f t="shared" si="5"/>
        <v>97972.874999999985</v>
      </c>
      <c r="AC22" s="111"/>
      <c r="AD22" s="111"/>
      <c r="AE22" s="111"/>
      <c r="AF22" s="111"/>
      <c r="AG22" s="413">
        <f t="shared" si="16"/>
        <v>543304</v>
      </c>
      <c r="AH22" s="413">
        <v>0</v>
      </c>
      <c r="AI22" s="414"/>
      <c r="AJ22" s="415">
        <f t="shared" si="17"/>
        <v>543304</v>
      </c>
      <c r="AK22" s="48"/>
      <c r="AN22" s="26"/>
    </row>
    <row r="23" spans="1:40" s="5" customFormat="1" ht="44.25" customHeight="1" x14ac:dyDescent="0.25">
      <c r="A23" s="94">
        <v>13</v>
      </c>
      <c r="B23" s="98" t="s">
        <v>173</v>
      </c>
      <c r="C23" s="97">
        <v>24296</v>
      </c>
      <c r="D23" s="97" t="s">
        <v>180</v>
      </c>
      <c r="E23" s="134" t="s">
        <v>185</v>
      </c>
      <c r="F23" s="99">
        <v>6.1</v>
      </c>
      <c r="G23" s="100"/>
      <c r="H23" s="100">
        <v>0.3</v>
      </c>
      <c r="I23" s="101"/>
      <c r="J23" s="101"/>
      <c r="K23" s="101"/>
      <c r="L23" s="100"/>
      <c r="M23" s="102">
        <f t="shared" si="12"/>
        <v>1.5999999999999999</v>
      </c>
      <c r="N23" s="102"/>
      <c r="O23" s="103">
        <f t="shared" si="3"/>
        <v>18719.999999999996</v>
      </c>
      <c r="P23" s="97">
        <v>46966</v>
      </c>
      <c r="Q23" s="104">
        <v>45839</v>
      </c>
      <c r="R23" s="105">
        <f t="shared" si="13"/>
        <v>33</v>
      </c>
      <c r="S23" s="100">
        <v>33</v>
      </c>
      <c r="T23" s="100">
        <v>0</v>
      </c>
      <c r="U23" s="100">
        <f t="shared" si="14"/>
        <v>37</v>
      </c>
      <c r="V23" s="106">
        <f t="shared" si="15"/>
        <v>3.5</v>
      </c>
      <c r="W23" s="100">
        <v>3</v>
      </c>
      <c r="X23" s="100">
        <v>1</v>
      </c>
      <c r="Y23" s="107">
        <f>O23*U23</f>
        <v>692639.99999999988</v>
      </c>
      <c r="Z23" s="108">
        <f t="shared" si="4"/>
        <v>570959.99999999988</v>
      </c>
      <c r="AA23" s="109">
        <f>5*V23*O23</f>
        <v>327599.99999999994</v>
      </c>
      <c r="AB23" s="110">
        <f t="shared" si="5"/>
        <v>243359.99999999994</v>
      </c>
      <c r="AC23" s="111"/>
      <c r="AD23" s="111"/>
      <c r="AE23" s="111"/>
      <c r="AF23" s="111"/>
      <c r="AG23" s="413">
        <f t="shared" si="16"/>
        <v>1263600</v>
      </c>
      <c r="AH23" s="413">
        <v>0</v>
      </c>
      <c r="AI23" s="414"/>
      <c r="AJ23" s="415">
        <f t="shared" si="17"/>
        <v>1263600</v>
      </c>
      <c r="AK23" s="48"/>
      <c r="AN23" s="26"/>
    </row>
    <row r="24" spans="1:40" s="5" customFormat="1" ht="44.25" customHeight="1" x14ac:dyDescent="0.25">
      <c r="A24" s="94">
        <v>14</v>
      </c>
      <c r="B24" s="98" t="s">
        <v>174</v>
      </c>
      <c r="C24" s="118" t="s">
        <v>175</v>
      </c>
      <c r="D24" s="100" t="s">
        <v>181</v>
      </c>
      <c r="E24" s="134" t="s">
        <v>186</v>
      </c>
      <c r="F24" s="99">
        <v>3.99</v>
      </c>
      <c r="G24" s="100"/>
      <c r="H24" s="100">
        <v>0.15</v>
      </c>
      <c r="I24" s="101"/>
      <c r="J24" s="101"/>
      <c r="K24" s="101"/>
      <c r="L24" s="100"/>
      <c r="M24" s="102">
        <f t="shared" si="12"/>
        <v>1.0350000000000001</v>
      </c>
      <c r="N24" s="102"/>
      <c r="O24" s="103">
        <f t="shared" si="3"/>
        <v>12109.500000000002</v>
      </c>
      <c r="P24" s="97">
        <v>46935</v>
      </c>
      <c r="Q24" s="104">
        <v>45839</v>
      </c>
      <c r="R24" s="105">
        <f t="shared" si="13"/>
        <v>31</v>
      </c>
      <c r="S24" s="100">
        <v>30</v>
      </c>
      <c r="T24" s="100">
        <v>7</v>
      </c>
      <c r="U24" s="100">
        <f t="shared" si="14"/>
        <v>36</v>
      </c>
      <c r="V24" s="106">
        <f t="shared" si="15"/>
        <v>3</v>
      </c>
      <c r="W24" s="100">
        <v>3</v>
      </c>
      <c r="X24" s="100">
        <v>0</v>
      </c>
      <c r="Y24" s="107">
        <f>O24*U24</f>
        <v>435942.00000000006</v>
      </c>
      <c r="Z24" s="108">
        <f t="shared" si="4"/>
        <v>326956.50000000006</v>
      </c>
      <c r="AA24" s="109">
        <f>5*V24*O24</f>
        <v>181642.50000000003</v>
      </c>
      <c r="AB24" s="110">
        <f t="shared" si="5"/>
        <v>145314.00000000003</v>
      </c>
      <c r="AC24" s="111"/>
      <c r="AD24" s="111"/>
      <c r="AE24" s="111"/>
      <c r="AF24" s="111"/>
      <c r="AG24" s="413">
        <f t="shared" si="16"/>
        <v>762899</v>
      </c>
      <c r="AH24" s="413">
        <v>0</v>
      </c>
      <c r="AI24" s="414"/>
      <c r="AJ24" s="415">
        <f t="shared" si="17"/>
        <v>762899</v>
      </c>
      <c r="AK24" s="48"/>
      <c r="AN24" s="26"/>
    </row>
    <row r="25" spans="1:40" s="5" customFormat="1" ht="44.25" customHeight="1" x14ac:dyDescent="0.25">
      <c r="A25" s="94">
        <v>15</v>
      </c>
      <c r="B25" s="98" t="s">
        <v>176</v>
      </c>
      <c r="C25" s="114" t="s">
        <v>177</v>
      </c>
      <c r="D25" s="97" t="s">
        <v>182</v>
      </c>
      <c r="E25" s="158" t="s">
        <v>187</v>
      </c>
      <c r="F25" s="99">
        <v>2.67</v>
      </c>
      <c r="G25" s="100"/>
      <c r="H25" s="100">
        <v>0.15</v>
      </c>
      <c r="I25" s="101"/>
      <c r="J25" s="101"/>
      <c r="K25" s="101"/>
      <c r="L25" s="100"/>
      <c r="M25" s="102">
        <f t="shared" si="12"/>
        <v>0.70499999999999996</v>
      </c>
      <c r="N25" s="102"/>
      <c r="O25" s="103">
        <f t="shared" si="3"/>
        <v>8248.5</v>
      </c>
      <c r="P25" s="97">
        <v>47088</v>
      </c>
      <c r="Q25" s="104">
        <v>45839</v>
      </c>
      <c r="R25" s="105">
        <f t="shared" si="13"/>
        <v>24</v>
      </c>
      <c r="S25" s="100">
        <v>23</v>
      </c>
      <c r="T25" s="100">
        <v>11</v>
      </c>
      <c r="U25" s="100">
        <f t="shared" si="14"/>
        <v>41</v>
      </c>
      <c r="V25" s="106">
        <f t="shared" si="15"/>
        <v>3.5</v>
      </c>
      <c r="W25" s="100">
        <v>3</v>
      </c>
      <c r="X25" s="100">
        <v>5</v>
      </c>
      <c r="Y25" s="107">
        <f>O25*U25</f>
        <v>338188.5</v>
      </c>
      <c r="Z25" s="108">
        <f t="shared" si="4"/>
        <v>214461</v>
      </c>
      <c r="AA25" s="109">
        <f>5*V25*O25</f>
        <v>144348.75</v>
      </c>
      <c r="AB25" s="110">
        <f t="shared" si="5"/>
        <v>70112.25</v>
      </c>
      <c r="AC25" s="111"/>
      <c r="AD25" s="111"/>
      <c r="AE25" s="111"/>
      <c r="AF25" s="111"/>
      <c r="AG25" s="413">
        <f t="shared" si="16"/>
        <v>552650</v>
      </c>
      <c r="AH25" s="413">
        <v>0</v>
      </c>
      <c r="AI25" s="414"/>
      <c r="AJ25" s="415">
        <f t="shared" si="17"/>
        <v>552650</v>
      </c>
      <c r="AK25" s="48"/>
      <c r="AN25" s="26"/>
    </row>
    <row r="26" spans="1:40" s="30" customFormat="1" ht="33" customHeight="1" x14ac:dyDescent="0.2">
      <c r="A26" s="94">
        <v>16</v>
      </c>
      <c r="B26" s="98" t="s">
        <v>119</v>
      </c>
      <c r="C26" s="114" t="s">
        <v>120</v>
      </c>
      <c r="D26" s="97" t="s">
        <v>61</v>
      </c>
      <c r="E26" s="158" t="s">
        <v>121</v>
      </c>
      <c r="F26" s="99">
        <v>3.86</v>
      </c>
      <c r="G26" s="100"/>
      <c r="H26" s="100"/>
      <c r="I26" s="101"/>
      <c r="J26" s="101"/>
      <c r="K26" s="101"/>
      <c r="L26" s="100"/>
      <c r="M26" s="102">
        <f t="shared" si="12"/>
        <v>0.96499999999999997</v>
      </c>
      <c r="N26" s="102"/>
      <c r="O26" s="103">
        <f t="shared" si="3"/>
        <v>11290.5</v>
      </c>
      <c r="P26" s="97">
        <v>45962</v>
      </c>
      <c r="Q26" s="104">
        <v>45839</v>
      </c>
      <c r="R26" s="105">
        <f t="shared" si="13"/>
        <v>21</v>
      </c>
      <c r="S26" s="100">
        <v>21</v>
      </c>
      <c r="T26" s="100">
        <v>0</v>
      </c>
      <c r="U26" s="100">
        <f t="shared" si="14"/>
        <v>4</v>
      </c>
      <c r="V26" s="106">
        <f t="shared" si="15"/>
        <v>0.5</v>
      </c>
      <c r="W26" s="100">
        <v>0</v>
      </c>
      <c r="X26" s="100">
        <v>4</v>
      </c>
      <c r="Y26" s="107">
        <f>U26*O26</f>
        <v>45162</v>
      </c>
      <c r="Z26" s="108">
        <f t="shared" si="4"/>
        <v>0</v>
      </c>
      <c r="AA26" s="109"/>
      <c r="AB26" s="110"/>
      <c r="AC26" s="111"/>
      <c r="AD26" s="111"/>
      <c r="AE26" s="111"/>
      <c r="AF26" s="111"/>
      <c r="AG26" s="413">
        <f t="shared" si="16"/>
        <v>45162</v>
      </c>
      <c r="AH26" s="413">
        <v>0</v>
      </c>
      <c r="AI26" s="414"/>
      <c r="AJ26" s="415">
        <f t="shared" si="17"/>
        <v>45162</v>
      </c>
      <c r="AK26" s="49"/>
      <c r="AN26" s="26"/>
    </row>
    <row r="27" spans="1:40" s="5" customFormat="1" ht="44.25" customHeight="1" x14ac:dyDescent="0.25">
      <c r="A27" s="94">
        <v>17</v>
      </c>
      <c r="B27" s="119" t="s">
        <v>188</v>
      </c>
      <c r="C27" s="120">
        <v>25328</v>
      </c>
      <c r="D27" s="97" t="s">
        <v>87</v>
      </c>
      <c r="E27" s="158" t="s">
        <v>190</v>
      </c>
      <c r="F27" s="99">
        <v>3.46</v>
      </c>
      <c r="G27" s="100"/>
      <c r="H27" s="100">
        <v>0.2</v>
      </c>
      <c r="I27" s="101"/>
      <c r="J27" s="101"/>
      <c r="K27" s="101"/>
      <c r="L27" s="100"/>
      <c r="M27" s="102">
        <f t="shared" si="12"/>
        <v>0.91500000000000004</v>
      </c>
      <c r="N27" s="102"/>
      <c r="O27" s="103">
        <f t="shared" si="3"/>
        <v>10705.5</v>
      </c>
      <c r="P27" s="97">
        <v>46174</v>
      </c>
      <c r="Q27" s="104">
        <v>45839</v>
      </c>
      <c r="R27" s="105">
        <f t="shared" si="13"/>
        <v>19.5</v>
      </c>
      <c r="S27" s="100">
        <v>19</v>
      </c>
      <c r="T27" s="100">
        <v>1</v>
      </c>
      <c r="U27" s="100">
        <f t="shared" si="14"/>
        <v>11</v>
      </c>
      <c r="V27" s="106">
        <f t="shared" si="15"/>
        <v>1</v>
      </c>
      <c r="W27" s="100">
        <v>0</v>
      </c>
      <c r="X27" s="100">
        <v>11</v>
      </c>
      <c r="Y27" s="107">
        <f>U27*O27</f>
        <v>117760.5</v>
      </c>
      <c r="Z27" s="108">
        <f t="shared" si="4"/>
        <v>0</v>
      </c>
      <c r="AA27" s="109"/>
      <c r="AB27" s="110"/>
      <c r="AC27" s="111"/>
      <c r="AD27" s="111"/>
      <c r="AE27" s="111"/>
      <c r="AF27" s="111"/>
      <c r="AG27" s="413">
        <f t="shared" si="16"/>
        <v>117761</v>
      </c>
      <c r="AH27" s="413">
        <v>0</v>
      </c>
      <c r="AI27" s="414"/>
      <c r="AJ27" s="415">
        <f t="shared" si="17"/>
        <v>117761</v>
      </c>
      <c r="AK27" s="48"/>
      <c r="AN27" s="26"/>
    </row>
    <row r="28" spans="1:40" s="5" customFormat="1" ht="44.25" customHeight="1" x14ac:dyDescent="0.25">
      <c r="A28" s="94">
        <v>18</v>
      </c>
      <c r="B28" s="98" t="s">
        <v>189</v>
      </c>
      <c r="C28" s="114">
        <v>25535</v>
      </c>
      <c r="D28" s="100" t="s">
        <v>182</v>
      </c>
      <c r="E28" s="134" t="s">
        <v>191</v>
      </c>
      <c r="F28" s="99">
        <v>3.99</v>
      </c>
      <c r="G28" s="100"/>
      <c r="H28" s="100">
        <v>0.2</v>
      </c>
      <c r="I28" s="101"/>
      <c r="J28" s="101"/>
      <c r="K28" s="101"/>
      <c r="L28" s="100"/>
      <c r="M28" s="102">
        <f t="shared" si="12"/>
        <v>1.0475000000000001</v>
      </c>
      <c r="N28" s="102"/>
      <c r="O28" s="103">
        <f t="shared" si="3"/>
        <v>12255.750000000002</v>
      </c>
      <c r="P28" s="97">
        <v>46174</v>
      </c>
      <c r="Q28" s="104">
        <v>45839</v>
      </c>
      <c r="R28" s="105">
        <f t="shared" si="13"/>
        <v>30.5</v>
      </c>
      <c r="S28" s="100">
        <v>30</v>
      </c>
      <c r="T28" s="100">
        <v>6</v>
      </c>
      <c r="U28" s="100">
        <f t="shared" si="14"/>
        <v>11</v>
      </c>
      <c r="V28" s="106">
        <f t="shared" si="15"/>
        <v>1</v>
      </c>
      <c r="W28" s="100">
        <v>0</v>
      </c>
      <c r="X28" s="100">
        <v>11</v>
      </c>
      <c r="Y28" s="107">
        <f>U28*O28</f>
        <v>134813.25000000003</v>
      </c>
      <c r="Z28" s="108">
        <f t="shared" si="4"/>
        <v>0</v>
      </c>
      <c r="AA28" s="109"/>
      <c r="AB28" s="110"/>
      <c r="AC28" s="111"/>
      <c r="AD28" s="111"/>
      <c r="AE28" s="111"/>
      <c r="AF28" s="111"/>
      <c r="AG28" s="413">
        <f t="shared" si="16"/>
        <v>134813</v>
      </c>
      <c r="AH28" s="413">
        <v>0</v>
      </c>
      <c r="AI28" s="414"/>
      <c r="AJ28" s="415">
        <f t="shared" si="17"/>
        <v>134813</v>
      </c>
      <c r="AK28" s="48"/>
      <c r="AN28" s="26"/>
    </row>
    <row r="29" spans="1:40" s="30" customFormat="1" ht="33" customHeight="1" x14ac:dyDescent="0.2">
      <c r="A29" s="94">
        <v>19</v>
      </c>
      <c r="B29" s="115" t="s">
        <v>122</v>
      </c>
      <c r="C29" s="114" t="s">
        <v>123</v>
      </c>
      <c r="D29" s="97" t="s">
        <v>124</v>
      </c>
      <c r="E29" s="158" t="s">
        <v>125</v>
      </c>
      <c r="F29" s="99">
        <v>4.32</v>
      </c>
      <c r="G29" s="100"/>
      <c r="H29" s="100">
        <v>0.15</v>
      </c>
      <c r="I29" s="101"/>
      <c r="J29" s="101"/>
      <c r="K29" s="101"/>
      <c r="L29" s="100"/>
      <c r="M29" s="102">
        <f t="shared" si="12"/>
        <v>1.1175000000000002</v>
      </c>
      <c r="N29" s="102"/>
      <c r="O29" s="103">
        <f t="shared" si="3"/>
        <v>13074.75</v>
      </c>
      <c r="P29" s="97">
        <v>47270</v>
      </c>
      <c r="Q29" s="104">
        <v>45839</v>
      </c>
      <c r="R29" s="105">
        <f t="shared" si="13"/>
        <v>25.5</v>
      </c>
      <c r="S29" s="100">
        <v>25</v>
      </c>
      <c r="T29" s="100">
        <v>6</v>
      </c>
      <c r="U29" s="100">
        <f t="shared" si="14"/>
        <v>47</v>
      </c>
      <c r="V29" s="106">
        <f t="shared" si="15"/>
        <v>4</v>
      </c>
      <c r="W29" s="100">
        <v>3</v>
      </c>
      <c r="X29" s="100">
        <v>11</v>
      </c>
      <c r="Y29" s="107">
        <f>O29*U29</f>
        <v>614513.25</v>
      </c>
      <c r="Z29" s="108">
        <f t="shared" si="4"/>
        <v>382436.4375</v>
      </c>
      <c r="AA29" s="109">
        <f>5*V29*O29</f>
        <v>261495</v>
      </c>
      <c r="AB29" s="110">
        <f>SUM(4*O29)+(0.5*(R29-15)*O29)</f>
        <v>120941.4375</v>
      </c>
      <c r="AC29" s="111"/>
      <c r="AD29" s="111"/>
      <c r="AE29" s="111"/>
      <c r="AF29" s="111"/>
      <c r="AG29" s="413">
        <f t="shared" si="16"/>
        <v>996950</v>
      </c>
      <c r="AH29" s="413">
        <v>0</v>
      </c>
      <c r="AI29" s="414"/>
      <c r="AJ29" s="415">
        <f t="shared" si="17"/>
        <v>996950</v>
      </c>
      <c r="AK29" s="49"/>
      <c r="AN29" s="26"/>
    </row>
    <row r="30" spans="1:40" s="31" customFormat="1" ht="41.25" customHeight="1" x14ac:dyDescent="0.2">
      <c r="A30" s="94">
        <v>20</v>
      </c>
      <c r="B30" s="98" t="s">
        <v>126</v>
      </c>
      <c r="C30" s="97" t="s">
        <v>127</v>
      </c>
      <c r="D30" s="97" t="s">
        <v>128</v>
      </c>
      <c r="E30" s="134" t="s">
        <v>131</v>
      </c>
      <c r="F30" s="99">
        <v>3.26</v>
      </c>
      <c r="G30" s="98"/>
      <c r="H30" s="100">
        <v>0.15</v>
      </c>
      <c r="I30" s="121"/>
      <c r="J30" s="122"/>
      <c r="K30" s="122"/>
      <c r="L30" s="98"/>
      <c r="M30" s="102">
        <f t="shared" si="12"/>
        <v>0.85249999999999992</v>
      </c>
      <c r="N30" s="102"/>
      <c r="O30" s="103">
        <f t="shared" si="3"/>
        <v>9974.2499999999982</v>
      </c>
      <c r="P30" s="97">
        <v>47362</v>
      </c>
      <c r="Q30" s="104">
        <v>45839</v>
      </c>
      <c r="R30" s="105">
        <f t="shared" si="13"/>
        <v>18.5</v>
      </c>
      <c r="S30" s="100">
        <v>18</v>
      </c>
      <c r="T30" s="100">
        <v>1</v>
      </c>
      <c r="U30" s="100">
        <f t="shared" si="14"/>
        <v>50</v>
      </c>
      <c r="V30" s="106">
        <f t="shared" si="15"/>
        <v>4.5</v>
      </c>
      <c r="W30" s="100">
        <v>4</v>
      </c>
      <c r="X30" s="100">
        <v>2</v>
      </c>
      <c r="Y30" s="107">
        <f>O30*U30</f>
        <v>498712.49999999988</v>
      </c>
      <c r="Z30" s="108">
        <f t="shared" si="4"/>
        <v>281772.56249999994</v>
      </c>
      <c r="AA30" s="109">
        <f>5*V30*O30</f>
        <v>224420.62499999997</v>
      </c>
      <c r="AB30" s="110">
        <f>SUM(4*O30)+(0.5*(R30-15)*O30)</f>
        <v>57351.937499999985</v>
      </c>
      <c r="AC30" s="111"/>
      <c r="AD30" s="111"/>
      <c r="AE30" s="111"/>
      <c r="AF30" s="111"/>
      <c r="AG30" s="413">
        <f t="shared" si="16"/>
        <v>780485</v>
      </c>
      <c r="AH30" s="413">
        <v>0</v>
      </c>
      <c r="AI30" s="414"/>
      <c r="AJ30" s="415">
        <f t="shared" ref="AJ30:AJ53" si="18">AG30+AH30+AI30</f>
        <v>780485</v>
      </c>
      <c r="AK30" s="484"/>
      <c r="AN30" s="26"/>
    </row>
    <row r="31" spans="1:40" s="31" customFormat="1" ht="47.25" customHeight="1" x14ac:dyDescent="0.2">
      <c r="A31" s="94">
        <v>21</v>
      </c>
      <c r="B31" s="113" t="s">
        <v>129</v>
      </c>
      <c r="C31" s="114" t="s">
        <v>130</v>
      </c>
      <c r="D31" s="97" t="s">
        <v>128</v>
      </c>
      <c r="E31" s="158" t="s">
        <v>132</v>
      </c>
      <c r="F31" s="99">
        <v>3.06</v>
      </c>
      <c r="G31" s="98"/>
      <c r="H31" s="100">
        <v>0.2</v>
      </c>
      <c r="I31" s="121"/>
      <c r="J31" s="122"/>
      <c r="K31" s="122"/>
      <c r="L31" s="98"/>
      <c r="M31" s="102">
        <f t="shared" si="12"/>
        <v>0.81500000000000006</v>
      </c>
      <c r="N31" s="102"/>
      <c r="O31" s="103">
        <f t="shared" si="3"/>
        <v>9535.5</v>
      </c>
      <c r="P31" s="97">
        <v>47484</v>
      </c>
      <c r="Q31" s="104">
        <v>45839</v>
      </c>
      <c r="R31" s="105">
        <f t="shared" si="13"/>
        <v>15.5</v>
      </c>
      <c r="S31" s="100">
        <v>15</v>
      </c>
      <c r="T31" s="100">
        <v>5</v>
      </c>
      <c r="U31" s="100">
        <f t="shared" si="14"/>
        <v>54</v>
      </c>
      <c r="V31" s="106">
        <f t="shared" si="15"/>
        <v>4.5</v>
      </c>
      <c r="W31" s="100">
        <v>4</v>
      </c>
      <c r="X31" s="100">
        <v>6</v>
      </c>
      <c r="Y31" s="107">
        <f>O31*U31</f>
        <v>514917</v>
      </c>
      <c r="Z31" s="108">
        <f t="shared" si="4"/>
        <v>255074.625</v>
      </c>
      <c r="AA31" s="109">
        <f>5*V31*O31</f>
        <v>214548.75</v>
      </c>
      <c r="AB31" s="110">
        <f>SUM(4*O31)+(0.5*(R31-15)*O31)</f>
        <v>40525.875</v>
      </c>
      <c r="AC31" s="111"/>
      <c r="AD31" s="111"/>
      <c r="AE31" s="111"/>
      <c r="AF31" s="111"/>
      <c r="AG31" s="413">
        <f t="shared" si="16"/>
        <v>769992</v>
      </c>
      <c r="AH31" s="413">
        <v>0</v>
      </c>
      <c r="AI31" s="414"/>
      <c r="AJ31" s="415">
        <f t="shared" si="18"/>
        <v>769992</v>
      </c>
      <c r="AK31" s="484"/>
      <c r="AN31" s="26"/>
    </row>
    <row r="32" spans="1:40" s="7" customFormat="1" ht="39" customHeight="1" x14ac:dyDescent="0.25">
      <c r="A32" s="94">
        <v>22</v>
      </c>
      <c r="B32" s="113" t="s">
        <v>51</v>
      </c>
      <c r="C32" s="114" t="s">
        <v>52</v>
      </c>
      <c r="D32" s="97" t="s">
        <v>53</v>
      </c>
      <c r="E32" s="158" t="s">
        <v>54</v>
      </c>
      <c r="F32" s="100">
        <v>3.06</v>
      </c>
      <c r="G32" s="102"/>
      <c r="H32" s="102">
        <v>0.2</v>
      </c>
      <c r="I32" s="101"/>
      <c r="J32" s="101"/>
      <c r="K32" s="102"/>
      <c r="L32" s="105"/>
      <c r="M32" s="102">
        <f t="shared" ref="M32:M52" si="19">(F32+G32+H32)*25%</f>
        <v>0.81500000000000006</v>
      </c>
      <c r="N32" s="123"/>
      <c r="O32" s="103">
        <f t="shared" si="3"/>
        <v>9535.5</v>
      </c>
      <c r="P32" s="97">
        <v>53175</v>
      </c>
      <c r="Q32" s="104">
        <v>45839</v>
      </c>
      <c r="R32" s="105">
        <f t="shared" ref="R32:R53" si="20">(S32)+(IF(T32=0,0,IF(T32&lt;7,1/2,1)))</f>
        <v>13</v>
      </c>
      <c r="S32" s="100">
        <v>13</v>
      </c>
      <c r="T32" s="100">
        <v>0</v>
      </c>
      <c r="U32" s="100">
        <f t="shared" ref="U32:U53" si="21">(W32*12)+X32</f>
        <v>241</v>
      </c>
      <c r="V32" s="106">
        <f t="shared" ref="V32:V53" si="22">(W32)+(IF(X32=0,0,IF(X32&lt;7,1/2,1)))</f>
        <v>20.5</v>
      </c>
      <c r="W32" s="100">
        <v>20</v>
      </c>
      <c r="X32" s="100">
        <v>1</v>
      </c>
      <c r="Y32" s="107"/>
      <c r="Z32" s="108"/>
      <c r="AA32" s="124"/>
      <c r="AB32" s="124"/>
      <c r="AC32" s="125">
        <f t="shared" ref="AC32:AC52" si="23">AD32+AE32+AF32</f>
        <v>672252.75</v>
      </c>
      <c r="AD32" s="126">
        <f t="shared" ref="AD32:AD52" si="24">0.8*60*O32</f>
        <v>457704</v>
      </c>
      <c r="AE32" s="127">
        <f t="shared" ref="AE32:AE52" si="25">1.5*O32*R32</f>
        <v>185942.25</v>
      </c>
      <c r="AF32" s="128">
        <f t="shared" ref="AF32:AF52" si="26">3*O32</f>
        <v>28606.5</v>
      </c>
      <c r="AG32" s="413">
        <f t="shared" ref="AG32:AG53" si="27">ROUND(Y32+Z32,0)</f>
        <v>0</v>
      </c>
      <c r="AH32" s="413">
        <f>ROUND(AC32,0)</f>
        <v>672253</v>
      </c>
      <c r="AI32" s="413"/>
      <c r="AJ32" s="415">
        <f t="shared" si="18"/>
        <v>672253</v>
      </c>
      <c r="AK32" s="39"/>
      <c r="AN32" s="26"/>
    </row>
    <row r="33" spans="1:40" s="7" customFormat="1" ht="39" customHeight="1" x14ac:dyDescent="0.25">
      <c r="A33" s="94">
        <v>23</v>
      </c>
      <c r="B33" s="113" t="s">
        <v>55</v>
      </c>
      <c r="C33" s="114" t="s">
        <v>56</v>
      </c>
      <c r="D33" s="97" t="s">
        <v>57</v>
      </c>
      <c r="E33" s="158" t="s">
        <v>58</v>
      </c>
      <c r="F33" s="100">
        <v>2.46</v>
      </c>
      <c r="G33" s="102"/>
      <c r="H33" s="102">
        <v>0.15</v>
      </c>
      <c r="I33" s="101"/>
      <c r="J33" s="101"/>
      <c r="K33" s="102"/>
      <c r="L33" s="105"/>
      <c r="M33" s="102">
        <f t="shared" si="19"/>
        <v>0.65249999999999997</v>
      </c>
      <c r="N33" s="123"/>
      <c r="O33" s="103">
        <f t="shared" si="3"/>
        <v>7634.2499999999991</v>
      </c>
      <c r="P33" s="97">
        <v>54363</v>
      </c>
      <c r="Q33" s="104">
        <v>45839</v>
      </c>
      <c r="R33" s="105">
        <f t="shared" si="20"/>
        <v>9.5</v>
      </c>
      <c r="S33" s="100">
        <v>9</v>
      </c>
      <c r="T33" s="100">
        <v>6</v>
      </c>
      <c r="U33" s="100">
        <f t="shared" si="21"/>
        <v>280</v>
      </c>
      <c r="V33" s="106">
        <f t="shared" si="22"/>
        <v>23.5</v>
      </c>
      <c r="W33" s="100">
        <v>23</v>
      </c>
      <c r="X33" s="100">
        <v>4</v>
      </c>
      <c r="Y33" s="107"/>
      <c r="Z33" s="108"/>
      <c r="AA33" s="124"/>
      <c r="AB33" s="124"/>
      <c r="AC33" s="125">
        <f t="shared" si="23"/>
        <v>498134.81249999994</v>
      </c>
      <c r="AD33" s="126">
        <f t="shared" si="24"/>
        <v>366443.99999999994</v>
      </c>
      <c r="AE33" s="127">
        <f t="shared" si="25"/>
        <v>108788.06249999999</v>
      </c>
      <c r="AF33" s="128">
        <f t="shared" si="26"/>
        <v>22902.749999999996</v>
      </c>
      <c r="AG33" s="413">
        <f t="shared" si="27"/>
        <v>0</v>
      </c>
      <c r="AH33" s="413">
        <f t="shared" ref="AH33:AH82" si="28">ROUND(AC33,0)</f>
        <v>498135</v>
      </c>
      <c r="AI33" s="413"/>
      <c r="AJ33" s="415">
        <f t="shared" si="18"/>
        <v>498135</v>
      </c>
      <c r="AK33" s="39"/>
      <c r="AN33" s="26"/>
    </row>
    <row r="34" spans="1:40" s="7" customFormat="1" ht="39" customHeight="1" x14ac:dyDescent="0.25">
      <c r="A34" s="94">
        <v>24</v>
      </c>
      <c r="B34" s="113" t="s">
        <v>59</v>
      </c>
      <c r="C34" s="114" t="s">
        <v>60</v>
      </c>
      <c r="D34" s="100" t="s">
        <v>61</v>
      </c>
      <c r="E34" s="158" t="s">
        <v>62</v>
      </c>
      <c r="F34" s="100">
        <v>2.06</v>
      </c>
      <c r="G34" s="102"/>
      <c r="H34" s="102">
        <v>0.15</v>
      </c>
      <c r="I34" s="101"/>
      <c r="J34" s="101"/>
      <c r="K34" s="102"/>
      <c r="L34" s="105"/>
      <c r="M34" s="102">
        <f t="shared" si="19"/>
        <v>0.55249999999999999</v>
      </c>
      <c r="N34" s="123"/>
      <c r="O34" s="103">
        <f t="shared" si="3"/>
        <v>6464.25</v>
      </c>
      <c r="P34" s="97">
        <v>53752</v>
      </c>
      <c r="Q34" s="104">
        <v>45839</v>
      </c>
      <c r="R34" s="105">
        <f t="shared" si="20"/>
        <v>8.5</v>
      </c>
      <c r="S34" s="100">
        <v>8</v>
      </c>
      <c r="T34" s="100">
        <v>4</v>
      </c>
      <c r="U34" s="100">
        <f t="shared" si="21"/>
        <v>260</v>
      </c>
      <c r="V34" s="106">
        <f t="shared" si="22"/>
        <v>22</v>
      </c>
      <c r="W34" s="100">
        <v>21</v>
      </c>
      <c r="X34" s="100">
        <v>8</v>
      </c>
      <c r="Y34" s="107"/>
      <c r="Z34" s="108"/>
      <c r="AA34" s="124"/>
      <c r="AB34" s="124"/>
      <c r="AC34" s="125">
        <f t="shared" si="23"/>
        <v>412095.9375</v>
      </c>
      <c r="AD34" s="126">
        <f t="shared" si="24"/>
        <v>310284</v>
      </c>
      <c r="AE34" s="127">
        <f t="shared" si="25"/>
        <v>82419.1875</v>
      </c>
      <c r="AF34" s="128">
        <f t="shared" si="26"/>
        <v>19392.75</v>
      </c>
      <c r="AG34" s="413">
        <f t="shared" si="27"/>
        <v>0</v>
      </c>
      <c r="AH34" s="413">
        <f t="shared" si="28"/>
        <v>412096</v>
      </c>
      <c r="AI34" s="413"/>
      <c r="AJ34" s="415">
        <f t="shared" si="18"/>
        <v>412096</v>
      </c>
      <c r="AK34" s="39"/>
      <c r="AN34" s="26"/>
    </row>
    <row r="35" spans="1:40" s="7" customFormat="1" ht="39" customHeight="1" x14ac:dyDescent="0.25">
      <c r="A35" s="94">
        <v>25</v>
      </c>
      <c r="B35" s="119" t="s">
        <v>63</v>
      </c>
      <c r="C35" s="120">
        <v>28323</v>
      </c>
      <c r="D35" s="100" t="s">
        <v>194</v>
      </c>
      <c r="E35" s="158" t="s">
        <v>64</v>
      </c>
      <c r="F35" s="100">
        <v>3</v>
      </c>
      <c r="G35" s="102"/>
      <c r="H35" s="102">
        <v>0.2</v>
      </c>
      <c r="I35" s="101"/>
      <c r="J35" s="101"/>
      <c r="K35" s="102"/>
      <c r="L35" s="105"/>
      <c r="M35" s="102">
        <f t="shared" si="19"/>
        <v>0.8</v>
      </c>
      <c r="N35" s="123"/>
      <c r="O35" s="103">
        <f t="shared" si="3"/>
        <v>9360</v>
      </c>
      <c r="P35" s="97">
        <v>50983</v>
      </c>
      <c r="Q35" s="104">
        <v>45839</v>
      </c>
      <c r="R35" s="105">
        <f t="shared" si="20"/>
        <v>25.5</v>
      </c>
      <c r="S35" s="100">
        <v>25</v>
      </c>
      <c r="T35" s="100">
        <v>6</v>
      </c>
      <c r="U35" s="100">
        <f t="shared" si="21"/>
        <v>169</v>
      </c>
      <c r="V35" s="106">
        <f t="shared" si="22"/>
        <v>14.5</v>
      </c>
      <c r="W35" s="100">
        <v>14</v>
      </c>
      <c r="X35" s="100">
        <v>1</v>
      </c>
      <c r="Y35" s="107"/>
      <c r="Z35" s="108"/>
      <c r="AA35" s="124"/>
      <c r="AB35" s="124"/>
      <c r="AC35" s="125">
        <f t="shared" si="23"/>
        <v>835380</v>
      </c>
      <c r="AD35" s="126">
        <f t="shared" si="24"/>
        <v>449280</v>
      </c>
      <c r="AE35" s="127">
        <f t="shared" si="25"/>
        <v>358020</v>
      </c>
      <c r="AF35" s="128">
        <f t="shared" si="26"/>
        <v>28080</v>
      </c>
      <c r="AG35" s="413">
        <f t="shared" si="27"/>
        <v>0</v>
      </c>
      <c r="AH35" s="413">
        <f t="shared" si="28"/>
        <v>835380</v>
      </c>
      <c r="AI35" s="413"/>
      <c r="AJ35" s="415">
        <f t="shared" si="18"/>
        <v>835380</v>
      </c>
      <c r="AK35" s="39"/>
      <c r="AN35" s="26"/>
    </row>
    <row r="36" spans="1:40" s="7" customFormat="1" ht="39.75" customHeight="1" x14ac:dyDescent="0.25">
      <c r="A36" s="94">
        <v>26</v>
      </c>
      <c r="B36" s="119" t="s">
        <v>65</v>
      </c>
      <c r="C36" s="129" t="s">
        <v>66</v>
      </c>
      <c r="D36" s="100" t="s">
        <v>67</v>
      </c>
      <c r="E36" s="158" t="s">
        <v>68</v>
      </c>
      <c r="F36" s="100">
        <v>2.72</v>
      </c>
      <c r="G36" s="102"/>
      <c r="H36" s="102">
        <v>0.15</v>
      </c>
      <c r="I36" s="101"/>
      <c r="J36" s="101"/>
      <c r="K36" s="102"/>
      <c r="L36" s="105"/>
      <c r="M36" s="102">
        <f t="shared" si="19"/>
        <v>0.71750000000000003</v>
      </c>
      <c r="N36" s="123"/>
      <c r="O36" s="103">
        <f t="shared" si="3"/>
        <v>8394.75</v>
      </c>
      <c r="P36" s="97">
        <v>55213</v>
      </c>
      <c r="Q36" s="104">
        <v>45839</v>
      </c>
      <c r="R36" s="105">
        <f t="shared" si="20"/>
        <v>9</v>
      </c>
      <c r="S36" s="100">
        <v>9</v>
      </c>
      <c r="T36" s="100">
        <v>0</v>
      </c>
      <c r="U36" s="100">
        <f t="shared" si="21"/>
        <v>308</v>
      </c>
      <c r="V36" s="106">
        <f t="shared" si="22"/>
        <v>26</v>
      </c>
      <c r="W36" s="100">
        <v>25</v>
      </c>
      <c r="X36" s="100">
        <v>8</v>
      </c>
      <c r="Y36" s="107"/>
      <c r="Z36" s="108"/>
      <c r="AA36" s="124"/>
      <c r="AB36" s="124"/>
      <c r="AC36" s="125">
        <f t="shared" si="23"/>
        <v>541461.375</v>
      </c>
      <c r="AD36" s="126">
        <f t="shared" si="24"/>
        <v>402948</v>
      </c>
      <c r="AE36" s="127">
        <f t="shared" si="25"/>
        <v>113329.125</v>
      </c>
      <c r="AF36" s="128">
        <f t="shared" si="26"/>
        <v>25184.25</v>
      </c>
      <c r="AG36" s="413">
        <f t="shared" si="27"/>
        <v>0</v>
      </c>
      <c r="AH36" s="413">
        <f t="shared" si="28"/>
        <v>541461</v>
      </c>
      <c r="AI36" s="413"/>
      <c r="AJ36" s="415">
        <f t="shared" si="18"/>
        <v>541461</v>
      </c>
      <c r="AK36" s="39"/>
      <c r="AN36" s="26"/>
    </row>
    <row r="37" spans="1:40" s="7" customFormat="1" ht="52.5" customHeight="1" x14ac:dyDescent="0.25">
      <c r="A37" s="94">
        <v>27</v>
      </c>
      <c r="B37" s="98" t="s">
        <v>69</v>
      </c>
      <c r="C37" s="116" t="s">
        <v>70</v>
      </c>
      <c r="D37" s="100" t="s">
        <v>71</v>
      </c>
      <c r="E37" s="134" t="s">
        <v>72</v>
      </c>
      <c r="F37" s="100">
        <v>3.66</v>
      </c>
      <c r="G37" s="102"/>
      <c r="H37" s="102"/>
      <c r="I37" s="101"/>
      <c r="J37" s="101"/>
      <c r="K37" s="102"/>
      <c r="L37" s="105"/>
      <c r="M37" s="102">
        <f t="shared" si="19"/>
        <v>0.91500000000000004</v>
      </c>
      <c r="N37" s="123"/>
      <c r="O37" s="103">
        <f t="shared" si="3"/>
        <v>10705.5</v>
      </c>
      <c r="P37" s="97">
        <v>52048</v>
      </c>
      <c r="Q37" s="104">
        <v>45839</v>
      </c>
      <c r="R37" s="105">
        <f t="shared" si="20"/>
        <v>21</v>
      </c>
      <c r="S37" s="100">
        <v>21</v>
      </c>
      <c r="T37" s="100">
        <v>0</v>
      </c>
      <c r="U37" s="100">
        <f t="shared" si="21"/>
        <v>204</v>
      </c>
      <c r="V37" s="106">
        <f t="shared" si="22"/>
        <v>17</v>
      </c>
      <c r="W37" s="100">
        <v>17</v>
      </c>
      <c r="X37" s="100">
        <v>0</v>
      </c>
      <c r="Y37" s="107"/>
      <c r="Z37" s="108"/>
      <c r="AA37" s="124"/>
      <c r="AB37" s="124"/>
      <c r="AC37" s="125">
        <f t="shared" si="23"/>
        <v>883203.75</v>
      </c>
      <c r="AD37" s="126">
        <f t="shared" si="24"/>
        <v>513864</v>
      </c>
      <c r="AE37" s="127">
        <f t="shared" si="25"/>
        <v>337223.25</v>
      </c>
      <c r="AF37" s="128">
        <f t="shared" si="26"/>
        <v>32116.5</v>
      </c>
      <c r="AG37" s="413">
        <f t="shared" si="27"/>
        <v>0</v>
      </c>
      <c r="AH37" s="413">
        <f t="shared" si="28"/>
        <v>883204</v>
      </c>
      <c r="AI37" s="413"/>
      <c r="AJ37" s="415">
        <f t="shared" si="18"/>
        <v>883204</v>
      </c>
      <c r="AK37" s="39"/>
      <c r="AN37" s="26"/>
    </row>
    <row r="38" spans="1:40" s="7" customFormat="1" ht="39" customHeight="1" x14ac:dyDescent="0.25">
      <c r="A38" s="94">
        <v>28</v>
      </c>
      <c r="B38" s="98" t="s">
        <v>73</v>
      </c>
      <c r="C38" s="116" t="s">
        <v>74</v>
      </c>
      <c r="D38" s="100" t="s">
        <v>75</v>
      </c>
      <c r="E38" s="134" t="s">
        <v>76</v>
      </c>
      <c r="F38" s="100">
        <v>2.86</v>
      </c>
      <c r="G38" s="102"/>
      <c r="H38" s="102">
        <v>0.15</v>
      </c>
      <c r="I38" s="101"/>
      <c r="J38" s="101"/>
      <c r="K38" s="102"/>
      <c r="L38" s="105"/>
      <c r="M38" s="102">
        <f t="shared" si="19"/>
        <v>0.75249999999999995</v>
      </c>
      <c r="N38" s="123"/>
      <c r="O38" s="103">
        <f t="shared" si="3"/>
        <v>8804.25</v>
      </c>
      <c r="P38" s="97">
        <v>55763</v>
      </c>
      <c r="Q38" s="104">
        <v>45839</v>
      </c>
      <c r="R38" s="105">
        <f t="shared" si="20"/>
        <v>11</v>
      </c>
      <c r="S38" s="100">
        <v>10</v>
      </c>
      <c r="T38" s="100">
        <v>9</v>
      </c>
      <c r="U38" s="100">
        <f t="shared" si="21"/>
        <v>326</v>
      </c>
      <c r="V38" s="106">
        <f t="shared" si="22"/>
        <v>27.5</v>
      </c>
      <c r="W38" s="100">
        <v>27</v>
      </c>
      <c r="X38" s="100">
        <v>2</v>
      </c>
      <c r="Y38" s="107"/>
      <c r="Z38" s="108"/>
      <c r="AA38" s="124"/>
      <c r="AB38" s="124"/>
      <c r="AC38" s="125">
        <f t="shared" si="23"/>
        <v>594286.875</v>
      </c>
      <c r="AD38" s="126">
        <f t="shared" si="24"/>
        <v>422604</v>
      </c>
      <c r="AE38" s="127">
        <f t="shared" si="25"/>
        <v>145270.125</v>
      </c>
      <c r="AF38" s="128">
        <f t="shared" si="26"/>
        <v>26412.75</v>
      </c>
      <c r="AG38" s="413">
        <f t="shared" si="27"/>
        <v>0</v>
      </c>
      <c r="AH38" s="413">
        <f t="shared" si="28"/>
        <v>594287</v>
      </c>
      <c r="AI38" s="413"/>
      <c r="AJ38" s="415">
        <f t="shared" si="18"/>
        <v>594287</v>
      </c>
      <c r="AK38" s="39"/>
      <c r="AN38" s="26"/>
    </row>
    <row r="39" spans="1:40" s="7" customFormat="1" ht="39" customHeight="1" x14ac:dyDescent="0.25">
      <c r="A39" s="94">
        <v>29</v>
      </c>
      <c r="B39" s="98" t="s">
        <v>77</v>
      </c>
      <c r="C39" s="114" t="s">
        <v>78</v>
      </c>
      <c r="D39" s="100" t="s">
        <v>79</v>
      </c>
      <c r="E39" s="134" t="s">
        <v>80</v>
      </c>
      <c r="F39" s="100">
        <v>3.06</v>
      </c>
      <c r="G39" s="102"/>
      <c r="H39" s="102"/>
      <c r="I39" s="101"/>
      <c r="J39" s="99">
        <f>F39*21%</f>
        <v>0.64259999999999995</v>
      </c>
      <c r="K39" s="102"/>
      <c r="L39" s="105"/>
      <c r="M39" s="102">
        <f t="shared" si="19"/>
        <v>0.76500000000000001</v>
      </c>
      <c r="N39" s="123"/>
      <c r="O39" s="103">
        <f t="shared" si="3"/>
        <v>10454.183999999999</v>
      </c>
      <c r="P39" s="97">
        <v>51196</v>
      </c>
      <c r="Q39" s="104">
        <v>45839</v>
      </c>
      <c r="R39" s="105">
        <f t="shared" si="20"/>
        <v>22</v>
      </c>
      <c r="S39" s="100">
        <v>22</v>
      </c>
      <c r="T39" s="100">
        <v>0</v>
      </c>
      <c r="U39" s="100">
        <f t="shared" si="21"/>
        <v>176</v>
      </c>
      <c r="V39" s="106">
        <f t="shared" si="22"/>
        <v>15</v>
      </c>
      <c r="W39" s="100">
        <v>14</v>
      </c>
      <c r="X39" s="100">
        <v>8</v>
      </c>
      <c r="Y39" s="107"/>
      <c r="Z39" s="108"/>
      <c r="AA39" s="124"/>
      <c r="AB39" s="124"/>
      <c r="AC39" s="125">
        <f t="shared" si="23"/>
        <v>878151.45599999989</v>
      </c>
      <c r="AD39" s="126">
        <f t="shared" si="24"/>
        <v>501800.83199999994</v>
      </c>
      <c r="AE39" s="127">
        <f t="shared" si="25"/>
        <v>344988.07199999993</v>
      </c>
      <c r="AF39" s="128">
        <f t="shared" si="26"/>
        <v>31362.551999999996</v>
      </c>
      <c r="AG39" s="413">
        <f t="shared" si="27"/>
        <v>0</v>
      </c>
      <c r="AH39" s="413">
        <f t="shared" si="28"/>
        <v>878151</v>
      </c>
      <c r="AI39" s="413"/>
      <c r="AJ39" s="415">
        <f t="shared" si="18"/>
        <v>878151</v>
      </c>
      <c r="AK39" s="50"/>
      <c r="AN39" s="26"/>
    </row>
    <row r="40" spans="1:40" s="7" customFormat="1" ht="39" customHeight="1" x14ac:dyDescent="0.25">
      <c r="A40" s="94">
        <v>30</v>
      </c>
      <c r="B40" s="98" t="s">
        <v>81</v>
      </c>
      <c r="C40" s="114" t="s">
        <v>82</v>
      </c>
      <c r="D40" s="100" t="s">
        <v>83</v>
      </c>
      <c r="E40" s="134" t="s">
        <v>84</v>
      </c>
      <c r="F40" s="100">
        <v>3.06</v>
      </c>
      <c r="G40" s="102"/>
      <c r="H40" s="102"/>
      <c r="I40" s="101"/>
      <c r="J40" s="101"/>
      <c r="K40" s="102"/>
      <c r="L40" s="105"/>
      <c r="M40" s="102">
        <f t="shared" si="19"/>
        <v>0.76500000000000001</v>
      </c>
      <c r="N40" s="123"/>
      <c r="O40" s="103">
        <f t="shared" si="3"/>
        <v>8950.5</v>
      </c>
      <c r="P40" s="97">
        <v>53267</v>
      </c>
      <c r="Q40" s="104">
        <v>45839</v>
      </c>
      <c r="R40" s="105">
        <f t="shared" si="20"/>
        <v>13.5</v>
      </c>
      <c r="S40" s="100">
        <v>13</v>
      </c>
      <c r="T40" s="100">
        <v>6</v>
      </c>
      <c r="U40" s="100">
        <f t="shared" si="21"/>
        <v>244</v>
      </c>
      <c r="V40" s="106">
        <f t="shared" si="22"/>
        <v>20.5</v>
      </c>
      <c r="W40" s="100">
        <v>20</v>
      </c>
      <c r="X40" s="100">
        <v>4</v>
      </c>
      <c r="Y40" s="107"/>
      <c r="Z40" s="108"/>
      <c r="AA40" s="124"/>
      <c r="AB40" s="124"/>
      <c r="AC40" s="125">
        <f t="shared" si="23"/>
        <v>637723.125</v>
      </c>
      <c r="AD40" s="126">
        <f t="shared" si="24"/>
        <v>429624</v>
      </c>
      <c r="AE40" s="127">
        <f t="shared" si="25"/>
        <v>181247.625</v>
      </c>
      <c r="AF40" s="128">
        <f t="shared" si="26"/>
        <v>26851.5</v>
      </c>
      <c r="AG40" s="413">
        <f t="shared" si="27"/>
        <v>0</v>
      </c>
      <c r="AH40" s="413">
        <f t="shared" si="28"/>
        <v>637723</v>
      </c>
      <c r="AI40" s="413"/>
      <c r="AJ40" s="415">
        <f t="shared" si="18"/>
        <v>637723</v>
      </c>
      <c r="AK40" s="39"/>
      <c r="AN40" s="26"/>
    </row>
    <row r="41" spans="1:40" s="7" customFormat="1" ht="39" customHeight="1" x14ac:dyDescent="0.25">
      <c r="A41" s="94">
        <v>31</v>
      </c>
      <c r="B41" s="98" t="s">
        <v>85</v>
      </c>
      <c r="C41" s="114" t="s">
        <v>86</v>
      </c>
      <c r="D41" s="100" t="s">
        <v>87</v>
      </c>
      <c r="E41" s="134" t="s">
        <v>88</v>
      </c>
      <c r="F41" s="100">
        <v>3.06</v>
      </c>
      <c r="G41" s="102"/>
      <c r="H41" s="102">
        <v>0.15</v>
      </c>
      <c r="I41" s="101"/>
      <c r="J41" s="101"/>
      <c r="K41" s="102"/>
      <c r="L41" s="105"/>
      <c r="M41" s="102">
        <f t="shared" si="19"/>
        <v>0.80249999999999999</v>
      </c>
      <c r="N41" s="123"/>
      <c r="O41" s="103">
        <f t="shared" si="3"/>
        <v>9389.25</v>
      </c>
      <c r="P41" s="97">
        <v>50437</v>
      </c>
      <c r="Q41" s="104">
        <v>45839</v>
      </c>
      <c r="R41" s="105">
        <f t="shared" si="20"/>
        <v>19</v>
      </c>
      <c r="S41" s="100">
        <v>18</v>
      </c>
      <c r="T41" s="100">
        <v>8</v>
      </c>
      <c r="U41" s="100">
        <f t="shared" si="21"/>
        <v>151</v>
      </c>
      <c r="V41" s="106">
        <f t="shared" si="22"/>
        <v>13</v>
      </c>
      <c r="W41" s="100">
        <v>12</v>
      </c>
      <c r="X41" s="100">
        <v>7</v>
      </c>
      <c r="Y41" s="107"/>
      <c r="Z41" s="108"/>
      <c r="AA41" s="124"/>
      <c r="AB41" s="124"/>
      <c r="AC41" s="125">
        <f t="shared" si="23"/>
        <v>746445.375</v>
      </c>
      <c r="AD41" s="126">
        <f t="shared" si="24"/>
        <v>450684</v>
      </c>
      <c r="AE41" s="127">
        <f t="shared" si="25"/>
        <v>267593.625</v>
      </c>
      <c r="AF41" s="128">
        <f t="shared" si="26"/>
        <v>28167.75</v>
      </c>
      <c r="AG41" s="413">
        <f t="shared" si="27"/>
        <v>0</v>
      </c>
      <c r="AH41" s="413">
        <f t="shared" si="28"/>
        <v>746445</v>
      </c>
      <c r="AI41" s="413"/>
      <c r="AJ41" s="415">
        <f t="shared" si="18"/>
        <v>746445</v>
      </c>
      <c r="AK41" s="39"/>
      <c r="AN41" s="26"/>
    </row>
    <row r="42" spans="1:40" s="7" customFormat="1" ht="39" customHeight="1" x14ac:dyDescent="0.25">
      <c r="A42" s="94">
        <v>32</v>
      </c>
      <c r="B42" s="115" t="s">
        <v>89</v>
      </c>
      <c r="C42" s="116" t="s">
        <v>90</v>
      </c>
      <c r="D42" s="100" t="s">
        <v>75</v>
      </c>
      <c r="E42" s="158" t="s">
        <v>91</v>
      </c>
      <c r="F42" s="100">
        <v>2.66</v>
      </c>
      <c r="G42" s="102"/>
      <c r="H42" s="102">
        <v>0.15</v>
      </c>
      <c r="I42" s="101"/>
      <c r="J42" s="101"/>
      <c r="K42" s="102"/>
      <c r="L42" s="105"/>
      <c r="M42" s="102">
        <f t="shared" si="19"/>
        <v>0.70250000000000001</v>
      </c>
      <c r="N42" s="123"/>
      <c r="O42" s="103">
        <f t="shared" si="3"/>
        <v>8219.25</v>
      </c>
      <c r="P42" s="97">
        <v>53267</v>
      </c>
      <c r="Q42" s="104">
        <v>45839</v>
      </c>
      <c r="R42" s="105">
        <f t="shared" si="20"/>
        <v>9.5</v>
      </c>
      <c r="S42" s="100">
        <v>9</v>
      </c>
      <c r="T42" s="100">
        <v>6</v>
      </c>
      <c r="U42" s="100">
        <f t="shared" si="21"/>
        <v>244</v>
      </c>
      <c r="V42" s="106">
        <f t="shared" si="22"/>
        <v>20.5</v>
      </c>
      <c r="W42" s="100">
        <v>20</v>
      </c>
      <c r="X42" s="100">
        <v>4</v>
      </c>
      <c r="Y42" s="107"/>
      <c r="Z42" s="108"/>
      <c r="AA42" s="124"/>
      <c r="AB42" s="124"/>
      <c r="AC42" s="125">
        <f t="shared" si="23"/>
        <v>536306.0625</v>
      </c>
      <c r="AD42" s="126">
        <f t="shared" si="24"/>
        <v>394524</v>
      </c>
      <c r="AE42" s="127">
        <f t="shared" si="25"/>
        <v>117124.3125</v>
      </c>
      <c r="AF42" s="128">
        <f t="shared" si="26"/>
        <v>24657.75</v>
      </c>
      <c r="AG42" s="413">
        <f t="shared" si="27"/>
        <v>0</v>
      </c>
      <c r="AH42" s="413">
        <f t="shared" si="28"/>
        <v>536306</v>
      </c>
      <c r="AI42" s="413"/>
      <c r="AJ42" s="415">
        <f t="shared" si="18"/>
        <v>536306</v>
      </c>
      <c r="AK42" s="39"/>
      <c r="AN42" s="26"/>
    </row>
    <row r="43" spans="1:40" s="7" customFormat="1" ht="39" customHeight="1" x14ac:dyDescent="0.25">
      <c r="A43" s="94">
        <v>33</v>
      </c>
      <c r="B43" s="98" t="s">
        <v>92</v>
      </c>
      <c r="C43" s="118" t="s">
        <v>93</v>
      </c>
      <c r="D43" s="100" t="s">
        <v>94</v>
      </c>
      <c r="E43" s="134" t="s">
        <v>95</v>
      </c>
      <c r="F43" s="100">
        <v>2.66</v>
      </c>
      <c r="G43" s="102"/>
      <c r="H43" s="102">
        <v>0.15</v>
      </c>
      <c r="I43" s="101"/>
      <c r="J43" s="101"/>
      <c r="K43" s="102"/>
      <c r="L43" s="105"/>
      <c r="M43" s="102">
        <f t="shared" si="19"/>
        <v>0.70250000000000001</v>
      </c>
      <c r="N43" s="123"/>
      <c r="O43" s="103">
        <f t="shared" si="3"/>
        <v>8219.25</v>
      </c>
      <c r="P43" s="97">
        <v>52263</v>
      </c>
      <c r="Q43" s="104">
        <v>45839</v>
      </c>
      <c r="R43" s="105">
        <f t="shared" si="20"/>
        <v>9</v>
      </c>
      <c r="S43" s="100">
        <v>9</v>
      </c>
      <c r="T43" s="100">
        <v>0</v>
      </c>
      <c r="U43" s="100">
        <f t="shared" si="21"/>
        <v>211</v>
      </c>
      <c r="V43" s="106">
        <f t="shared" si="22"/>
        <v>18</v>
      </c>
      <c r="W43" s="100">
        <v>17</v>
      </c>
      <c r="X43" s="100">
        <v>7</v>
      </c>
      <c r="Y43" s="107"/>
      <c r="Z43" s="108"/>
      <c r="AA43" s="124"/>
      <c r="AB43" s="124"/>
      <c r="AC43" s="125">
        <f t="shared" si="23"/>
        <v>530141.625</v>
      </c>
      <c r="AD43" s="126">
        <f t="shared" si="24"/>
        <v>394524</v>
      </c>
      <c r="AE43" s="127">
        <f t="shared" si="25"/>
        <v>110959.875</v>
      </c>
      <c r="AF43" s="128">
        <f t="shared" si="26"/>
        <v>24657.75</v>
      </c>
      <c r="AG43" s="413">
        <f t="shared" si="27"/>
        <v>0</v>
      </c>
      <c r="AH43" s="413">
        <f t="shared" si="28"/>
        <v>530142</v>
      </c>
      <c r="AI43" s="413"/>
      <c r="AJ43" s="415">
        <f t="shared" si="18"/>
        <v>530142</v>
      </c>
      <c r="AK43" s="39"/>
      <c r="AN43" s="26"/>
    </row>
    <row r="44" spans="1:40" s="7" customFormat="1" ht="39" customHeight="1" x14ac:dyDescent="0.25">
      <c r="A44" s="94">
        <v>34</v>
      </c>
      <c r="B44" s="98" t="s">
        <v>96</v>
      </c>
      <c r="C44" s="118" t="s">
        <v>90</v>
      </c>
      <c r="D44" s="100" t="s">
        <v>61</v>
      </c>
      <c r="E44" s="134" t="s">
        <v>97</v>
      </c>
      <c r="F44" s="100">
        <v>2.66</v>
      </c>
      <c r="G44" s="102"/>
      <c r="H44" s="102"/>
      <c r="I44" s="101"/>
      <c r="J44" s="101"/>
      <c r="K44" s="102"/>
      <c r="L44" s="105"/>
      <c r="M44" s="102">
        <f t="shared" si="19"/>
        <v>0.66500000000000004</v>
      </c>
      <c r="N44" s="123"/>
      <c r="O44" s="103">
        <f t="shared" si="3"/>
        <v>7780.5</v>
      </c>
      <c r="P44" s="97">
        <v>53267</v>
      </c>
      <c r="Q44" s="104">
        <v>45839</v>
      </c>
      <c r="R44" s="105">
        <f t="shared" si="20"/>
        <v>10.5</v>
      </c>
      <c r="S44" s="100">
        <v>10</v>
      </c>
      <c r="T44" s="100">
        <v>4</v>
      </c>
      <c r="U44" s="100">
        <f t="shared" si="21"/>
        <v>244</v>
      </c>
      <c r="V44" s="106">
        <f t="shared" si="22"/>
        <v>20.5</v>
      </c>
      <c r="W44" s="100">
        <v>20</v>
      </c>
      <c r="X44" s="100">
        <v>4</v>
      </c>
      <c r="Y44" s="107"/>
      <c r="Z44" s="108"/>
      <c r="AA44" s="124"/>
      <c r="AB44" s="124"/>
      <c r="AC44" s="125">
        <f t="shared" si="23"/>
        <v>519348.375</v>
      </c>
      <c r="AD44" s="126">
        <f t="shared" si="24"/>
        <v>373464</v>
      </c>
      <c r="AE44" s="127">
        <f t="shared" si="25"/>
        <v>122542.875</v>
      </c>
      <c r="AF44" s="128">
        <f t="shared" si="26"/>
        <v>23341.5</v>
      </c>
      <c r="AG44" s="413">
        <f t="shared" si="27"/>
        <v>0</v>
      </c>
      <c r="AH44" s="413">
        <f t="shared" si="28"/>
        <v>519348</v>
      </c>
      <c r="AI44" s="413"/>
      <c r="AJ44" s="415">
        <f t="shared" si="18"/>
        <v>519348</v>
      </c>
      <c r="AK44" s="39"/>
      <c r="AN44" s="26"/>
    </row>
    <row r="45" spans="1:40" s="7" customFormat="1" ht="39" customHeight="1" x14ac:dyDescent="0.25">
      <c r="A45" s="94">
        <v>35</v>
      </c>
      <c r="B45" s="95" t="s">
        <v>98</v>
      </c>
      <c r="C45" s="130">
        <v>27133</v>
      </c>
      <c r="D45" s="100" t="s">
        <v>61</v>
      </c>
      <c r="E45" s="159" t="s">
        <v>99</v>
      </c>
      <c r="F45" s="100">
        <v>2.66</v>
      </c>
      <c r="G45" s="102"/>
      <c r="H45" s="102">
        <v>0.25</v>
      </c>
      <c r="I45" s="101"/>
      <c r="J45" s="101"/>
      <c r="K45" s="102"/>
      <c r="L45" s="105"/>
      <c r="M45" s="102">
        <f t="shared" si="19"/>
        <v>0.72750000000000004</v>
      </c>
      <c r="N45" s="123"/>
      <c r="O45" s="103">
        <f t="shared" si="3"/>
        <v>8511.75</v>
      </c>
      <c r="P45" s="97">
        <v>49796</v>
      </c>
      <c r="Q45" s="104">
        <v>45839</v>
      </c>
      <c r="R45" s="105">
        <f t="shared" si="20"/>
        <v>21.5</v>
      </c>
      <c r="S45" s="100">
        <v>21</v>
      </c>
      <c r="T45" s="100">
        <v>1</v>
      </c>
      <c r="U45" s="100">
        <f t="shared" si="21"/>
        <v>130</v>
      </c>
      <c r="V45" s="106">
        <f t="shared" si="22"/>
        <v>11</v>
      </c>
      <c r="W45" s="100">
        <v>10</v>
      </c>
      <c r="X45" s="100">
        <v>10</v>
      </c>
      <c r="Y45" s="107"/>
      <c r="Z45" s="108"/>
      <c r="AA45" s="124"/>
      <c r="AB45" s="124"/>
      <c r="AC45" s="125">
        <f t="shared" si="23"/>
        <v>708603.1875</v>
      </c>
      <c r="AD45" s="126">
        <f t="shared" si="24"/>
        <v>408564</v>
      </c>
      <c r="AE45" s="127">
        <f t="shared" si="25"/>
        <v>274503.9375</v>
      </c>
      <c r="AF45" s="128">
        <f t="shared" si="26"/>
        <v>25535.25</v>
      </c>
      <c r="AG45" s="413">
        <f t="shared" si="27"/>
        <v>0</v>
      </c>
      <c r="AH45" s="413">
        <f t="shared" si="28"/>
        <v>708603</v>
      </c>
      <c r="AI45" s="413"/>
      <c r="AJ45" s="415">
        <f t="shared" si="18"/>
        <v>708603</v>
      </c>
      <c r="AK45" s="39"/>
      <c r="AN45" s="26"/>
    </row>
    <row r="46" spans="1:40" s="7" customFormat="1" ht="39" customHeight="1" x14ac:dyDescent="0.25">
      <c r="A46" s="94">
        <v>36</v>
      </c>
      <c r="B46" s="95" t="s">
        <v>100</v>
      </c>
      <c r="C46" s="96">
        <v>28927</v>
      </c>
      <c r="D46" s="100" t="s">
        <v>101</v>
      </c>
      <c r="E46" s="159" t="s">
        <v>102</v>
      </c>
      <c r="F46" s="100">
        <v>3.46</v>
      </c>
      <c r="G46" s="102"/>
      <c r="H46" s="102">
        <v>0.15</v>
      </c>
      <c r="I46" s="101"/>
      <c r="J46" s="101"/>
      <c r="K46" s="102"/>
      <c r="L46" s="105"/>
      <c r="M46" s="102">
        <f t="shared" si="19"/>
        <v>0.90249999999999997</v>
      </c>
      <c r="N46" s="123"/>
      <c r="O46" s="103">
        <f t="shared" si="3"/>
        <v>10559.25</v>
      </c>
      <c r="P46" s="97">
        <v>51592</v>
      </c>
      <c r="Q46" s="104">
        <v>45839</v>
      </c>
      <c r="R46" s="105">
        <f t="shared" si="20"/>
        <v>20</v>
      </c>
      <c r="S46" s="100">
        <v>19</v>
      </c>
      <c r="T46" s="100">
        <v>8</v>
      </c>
      <c r="U46" s="100">
        <f t="shared" si="21"/>
        <v>189</v>
      </c>
      <c r="V46" s="106">
        <f t="shared" si="22"/>
        <v>16</v>
      </c>
      <c r="W46" s="100">
        <v>15</v>
      </c>
      <c r="X46" s="100">
        <v>9</v>
      </c>
      <c r="Y46" s="107"/>
      <c r="Z46" s="108"/>
      <c r="AA46" s="124"/>
      <c r="AB46" s="124"/>
      <c r="AC46" s="125">
        <f t="shared" si="23"/>
        <v>855299.25</v>
      </c>
      <c r="AD46" s="126">
        <f t="shared" si="24"/>
        <v>506844</v>
      </c>
      <c r="AE46" s="127">
        <f t="shared" si="25"/>
        <v>316777.5</v>
      </c>
      <c r="AF46" s="128">
        <f t="shared" si="26"/>
        <v>31677.75</v>
      </c>
      <c r="AG46" s="413">
        <f t="shared" si="27"/>
        <v>0</v>
      </c>
      <c r="AH46" s="413">
        <f t="shared" si="28"/>
        <v>855299</v>
      </c>
      <c r="AI46" s="413"/>
      <c r="AJ46" s="415">
        <f t="shared" si="18"/>
        <v>855299</v>
      </c>
      <c r="AK46" s="39"/>
      <c r="AN46" s="26"/>
    </row>
    <row r="47" spans="1:40" s="7" customFormat="1" ht="39" customHeight="1" x14ac:dyDescent="0.25">
      <c r="A47" s="94">
        <v>37</v>
      </c>
      <c r="B47" s="98" t="s">
        <v>103</v>
      </c>
      <c r="C47" s="97">
        <v>30900</v>
      </c>
      <c r="D47" s="100" t="s">
        <v>104</v>
      </c>
      <c r="E47" s="134" t="s">
        <v>105</v>
      </c>
      <c r="F47" s="100">
        <v>2.72</v>
      </c>
      <c r="G47" s="102"/>
      <c r="H47" s="102">
        <v>0.15</v>
      </c>
      <c r="I47" s="101"/>
      <c r="J47" s="101"/>
      <c r="K47" s="102"/>
      <c r="L47" s="105"/>
      <c r="M47" s="102">
        <f t="shared" si="19"/>
        <v>0.71750000000000003</v>
      </c>
      <c r="N47" s="123"/>
      <c r="O47" s="103">
        <f t="shared" si="3"/>
        <v>8394.75</v>
      </c>
      <c r="P47" s="97">
        <v>53571</v>
      </c>
      <c r="Q47" s="104">
        <v>45839</v>
      </c>
      <c r="R47" s="105">
        <f t="shared" si="20"/>
        <v>8.5</v>
      </c>
      <c r="S47" s="100">
        <v>8</v>
      </c>
      <c r="T47" s="100">
        <v>4</v>
      </c>
      <c r="U47" s="100">
        <f t="shared" si="21"/>
        <v>254</v>
      </c>
      <c r="V47" s="106">
        <f t="shared" si="22"/>
        <v>21.5</v>
      </c>
      <c r="W47" s="100">
        <v>21</v>
      </c>
      <c r="X47" s="100">
        <v>2</v>
      </c>
      <c r="Y47" s="107"/>
      <c r="Z47" s="108"/>
      <c r="AA47" s="124"/>
      <c r="AB47" s="124"/>
      <c r="AC47" s="125">
        <f t="shared" si="23"/>
        <v>535165.3125</v>
      </c>
      <c r="AD47" s="126">
        <f t="shared" si="24"/>
        <v>402948</v>
      </c>
      <c r="AE47" s="127">
        <f t="shared" si="25"/>
        <v>107033.0625</v>
      </c>
      <c r="AF47" s="128">
        <f t="shared" si="26"/>
        <v>25184.25</v>
      </c>
      <c r="AG47" s="413">
        <f t="shared" si="27"/>
        <v>0</v>
      </c>
      <c r="AH47" s="413">
        <f t="shared" si="28"/>
        <v>535165</v>
      </c>
      <c r="AI47" s="413"/>
      <c r="AJ47" s="415">
        <f t="shared" si="18"/>
        <v>535165</v>
      </c>
      <c r="AK47" s="39"/>
      <c r="AN47" s="26"/>
    </row>
    <row r="48" spans="1:40" s="7" customFormat="1" ht="39" customHeight="1" x14ac:dyDescent="0.25">
      <c r="A48" s="94">
        <v>38</v>
      </c>
      <c r="B48" s="131" t="s">
        <v>106</v>
      </c>
      <c r="C48" s="132" t="s">
        <v>107</v>
      </c>
      <c r="D48" s="133" t="s">
        <v>108</v>
      </c>
      <c r="E48" s="160" t="s">
        <v>109</v>
      </c>
      <c r="F48" s="100">
        <v>4.0599999999999996</v>
      </c>
      <c r="G48" s="102"/>
      <c r="H48" s="102"/>
      <c r="I48" s="101"/>
      <c r="J48" s="101"/>
      <c r="K48" s="102"/>
      <c r="L48" s="105"/>
      <c r="M48" s="102">
        <f t="shared" si="19"/>
        <v>1.0149999999999999</v>
      </c>
      <c r="N48" s="123"/>
      <c r="O48" s="103">
        <f t="shared" si="3"/>
        <v>11875.499999999998</v>
      </c>
      <c r="P48" s="116" t="s">
        <v>116</v>
      </c>
      <c r="Q48" s="104">
        <v>45839</v>
      </c>
      <c r="R48" s="105">
        <f t="shared" si="20"/>
        <v>25</v>
      </c>
      <c r="S48" s="100">
        <v>24</v>
      </c>
      <c r="T48" s="100">
        <v>11</v>
      </c>
      <c r="U48" s="100">
        <f t="shared" si="21"/>
        <v>127</v>
      </c>
      <c r="V48" s="106">
        <f t="shared" si="22"/>
        <v>11</v>
      </c>
      <c r="W48" s="100">
        <v>10</v>
      </c>
      <c r="X48" s="100">
        <v>7</v>
      </c>
      <c r="Y48" s="107"/>
      <c r="Z48" s="108"/>
      <c r="AA48" s="124"/>
      <c r="AB48" s="124"/>
      <c r="AC48" s="125">
        <f t="shared" si="23"/>
        <v>1050981.7499999998</v>
      </c>
      <c r="AD48" s="126">
        <f t="shared" si="24"/>
        <v>570023.99999999988</v>
      </c>
      <c r="AE48" s="127">
        <f t="shared" si="25"/>
        <v>445331.24999999988</v>
      </c>
      <c r="AF48" s="128">
        <f t="shared" si="26"/>
        <v>35626.499999999993</v>
      </c>
      <c r="AG48" s="413">
        <f t="shared" si="27"/>
        <v>0</v>
      </c>
      <c r="AH48" s="413">
        <f t="shared" si="28"/>
        <v>1050982</v>
      </c>
      <c r="AI48" s="413"/>
      <c r="AJ48" s="415">
        <f t="shared" si="18"/>
        <v>1050982</v>
      </c>
      <c r="AK48" s="39"/>
      <c r="AN48" s="26"/>
    </row>
    <row r="49" spans="1:40" s="7" customFormat="1" ht="48.75" customHeight="1" x14ac:dyDescent="0.25">
      <c r="A49" s="94">
        <v>39</v>
      </c>
      <c r="B49" s="131" t="s">
        <v>110</v>
      </c>
      <c r="C49" s="132" t="s">
        <v>111</v>
      </c>
      <c r="D49" s="133" t="s">
        <v>71</v>
      </c>
      <c r="E49" s="160" t="s">
        <v>112</v>
      </c>
      <c r="F49" s="100">
        <v>3.86</v>
      </c>
      <c r="G49" s="102"/>
      <c r="H49" s="102"/>
      <c r="I49" s="101"/>
      <c r="J49" s="101"/>
      <c r="K49" s="102"/>
      <c r="L49" s="105"/>
      <c r="M49" s="102">
        <f t="shared" si="19"/>
        <v>0.96499999999999997</v>
      </c>
      <c r="N49" s="123"/>
      <c r="O49" s="103">
        <f t="shared" si="3"/>
        <v>11290.5</v>
      </c>
      <c r="P49" s="116" t="s">
        <v>117</v>
      </c>
      <c r="Q49" s="104">
        <v>45839</v>
      </c>
      <c r="R49" s="105">
        <f t="shared" si="20"/>
        <v>21</v>
      </c>
      <c r="S49" s="100">
        <v>21</v>
      </c>
      <c r="T49" s="100">
        <v>0</v>
      </c>
      <c r="U49" s="100">
        <f t="shared" si="21"/>
        <v>175</v>
      </c>
      <c r="V49" s="106">
        <f t="shared" si="22"/>
        <v>15</v>
      </c>
      <c r="W49" s="100">
        <v>14</v>
      </c>
      <c r="X49" s="100">
        <v>7</v>
      </c>
      <c r="Y49" s="107"/>
      <c r="Z49" s="108"/>
      <c r="AA49" s="124"/>
      <c r="AB49" s="124"/>
      <c r="AC49" s="125">
        <f t="shared" si="23"/>
        <v>931466.25</v>
      </c>
      <c r="AD49" s="126">
        <f t="shared" si="24"/>
        <v>541944</v>
      </c>
      <c r="AE49" s="127">
        <f t="shared" si="25"/>
        <v>355650.75</v>
      </c>
      <c r="AF49" s="128">
        <f t="shared" si="26"/>
        <v>33871.5</v>
      </c>
      <c r="AG49" s="413">
        <f t="shared" si="27"/>
        <v>0</v>
      </c>
      <c r="AH49" s="413">
        <f t="shared" si="28"/>
        <v>931466</v>
      </c>
      <c r="AI49" s="413"/>
      <c r="AJ49" s="415">
        <f t="shared" si="18"/>
        <v>931466</v>
      </c>
      <c r="AK49" s="39"/>
      <c r="AN49" s="26"/>
    </row>
    <row r="50" spans="1:40" s="5" customFormat="1" ht="51.75" customHeight="1" x14ac:dyDescent="0.25">
      <c r="A50" s="94">
        <v>40</v>
      </c>
      <c r="B50" s="115" t="s">
        <v>152</v>
      </c>
      <c r="C50" s="116" t="s">
        <v>153</v>
      </c>
      <c r="D50" s="134" t="s">
        <v>154</v>
      </c>
      <c r="E50" s="158" t="s">
        <v>167</v>
      </c>
      <c r="F50" s="99">
        <v>2.46</v>
      </c>
      <c r="G50" s="100"/>
      <c r="H50" s="100">
        <v>0.15</v>
      </c>
      <c r="I50" s="101"/>
      <c r="J50" s="101"/>
      <c r="K50" s="102"/>
      <c r="L50" s="102"/>
      <c r="M50" s="102">
        <f>(F50+G50+H50+I50)*25%</f>
        <v>0.65249999999999997</v>
      </c>
      <c r="N50" s="102"/>
      <c r="O50" s="103">
        <f t="shared" si="3"/>
        <v>7634.2499999999991</v>
      </c>
      <c r="P50" s="97">
        <v>47696</v>
      </c>
      <c r="Q50" s="104" t="s">
        <v>50</v>
      </c>
      <c r="R50" s="105">
        <f>(S50)+(IF(T50=0,0,IF(T50&lt;7,1/2,1)))</f>
        <v>10</v>
      </c>
      <c r="S50" s="100">
        <v>9</v>
      </c>
      <c r="T50" s="100">
        <v>11</v>
      </c>
      <c r="U50" s="100">
        <f>(W50*12)+X50</f>
        <v>61</v>
      </c>
      <c r="V50" s="106">
        <f>(W50)+(IF(X50=0,0,IF(X50&lt;7,1/2,1)))</f>
        <v>5.5</v>
      </c>
      <c r="W50" s="100">
        <v>5</v>
      </c>
      <c r="X50" s="100">
        <v>1</v>
      </c>
      <c r="Y50" s="107"/>
      <c r="Z50" s="108"/>
      <c r="AA50" s="109"/>
      <c r="AB50" s="110"/>
      <c r="AC50" s="125">
        <f>AD50+AE50+AF50</f>
        <v>503860.49999999994</v>
      </c>
      <c r="AD50" s="126">
        <f t="shared" si="24"/>
        <v>366443.99999999994</v>
      </c>
      <c r="AE50" s="127">
        <f>1.5*O50*R50</f>
        <v>114513.74999999999</v>
      </c>
      <c r="AF50" s="128">
        <f>3*O50</f>
        <v>22902.749999999996</v>
      </c>
      <c r="AG50" s="413">
        <f>ROUND(Y50+Z50,0)</f>
        <v>0</v>
      </c>
      <c r="AH50" s="413">
        <f t="shared" si="28"/>
        <v>503861</v>
      </c>
      <c r="AI50" s="414"/>
      <c r="AJ50" s="415">
        <f>AG50+AH50+AI50</f>
        <v>503861</v>
      </c>
      <c r="AK50" s="51"/>
      <c r="AN50" s="26"/>
    </row>
    <row r="51" spans="1:40" s="5" customFormat="1" ht="51" customHeight="1" x14ac:dyDescent="0.25">
      <c r="A51" s="94">
        <v>41</v>
      </c>
      <c r="B51" s="119" t="s">
        <v>155</v>
      </c>
      <c r="C51" s="129" t="s">
        <v>156</v>
      </c>
      <c r="D51" s="100" t="s">
        <v>57</v>
      </c>
      <c r="E51" s="158" t="s">
        <v>168</v>
      </c>
      <c r="F51" s="99">
        <v>2.66</v>
      </c>
      <c r="G51" s="100"/>
      <c r="H51" s="100">
        <v>0.15</v>
      </c>
      <c r="I51" s="101"/>
      <c r="J51" s="101"/>
      <c r="K51" s="102"/>
      <c r="L51" s="102"/>
      <c r="M51" s="102">
        <f>(F51+G51+H51+I51)*25%</f>
        <v>0.70250000000000001</v>
      </c>
      <c r="N51" s="102"/>
      <c r="O51" s="103">
        <f t="shared" si="3"/>
        <v>8219.25</v>
      </c>
      <c r="P51" s="97">
        <v>48366</v>
      </c>
      <c r="Q51" s="104" t="s">
        <v>50</v>
      </c>
      <c r="R51" s="105">
        <f>(S51)+(IF(T51=0,0,IF(T51&lt;7,1/2,1)))</f>
        <v>13</v>
      </c>
      <c r="S51" s="100">
        <v>12</v>
      </c>
      <c r="T51" s="100">
        <v>11</v>
      </c>
      <c r="U51" s="100">
        <f>(W51*12)+X51</f>
        <v>83</v>
      </c>
      <c r="V51" s="106">
        <f>(W51)+(IF(X51=0,0,IF(X51&lt;7,1/2,1)))</f>
        <v>7</v>
      </c>
      <c r="W51" s="100">
        <v>6</v>
      </c>
      <c r="X51" s="100">
        <v>11</v>
      </c>
      <c r="Y51" s="107"/>
      <c r="Z51" s="108"/>
      <c r="AA51" s="109"/>
      <c r="AB51" s="110"/>
      <c r="AC51" s="125">
        <f t="shared" si="23"/>
        <v>579457.125</v>
      </c>
      <c r="AD51" s="126">
        <f>0.8*60*O51</f>
        <v>394524</v>
      </c>
      <c r="AE51" s="127">
        <f>1.5*O51*R51</f>
        <v>160275.375</v>
      </c>
      <c r="AF51" s="128">
        <f>3*O51</f>
        <v>24657.75</v>
      </c>
      <c r="AG51" s="413">
        <f>ROUND(Y51+Z51,0)</f>
        <v>0</v>
      </c>
      <c r="AH51" s="413">
        <f t="shared" si="28"/>
        <v>579457</v>
      </c>
      <c r="AI51" s="414"/>
      <c r="AJ51" s="415">
        <f>AG51+AH51+AI51</f>
        <v>579457</v>
      </c>
      <c r="AK51" s="51"/>
      <c r="AN51" s="26"/>
    </row>
    <row r="52" spans="1:40" s="7" customFormat="1" ht="39" customHeight="1" x14ac:dyDescent="0.25">
      <c r="A52" s="94">
        <v>42</v>
      </c>
      <c r="B52" s="131" t="s">
        <v>113</v>
      </c>
      <c r="C52" s="132" t="s">
        <v>114</v>
      </c>
      <c r="D52" s="135" t="s">
        <v>61</v>
      </c>
      <c r="E52" s="160" t="s">
        <v>115</v>
      </c>
      <c r="F52" s="100">
        <v>2.86</v>
      </c>
      <c r="G52" s="102"/>
      <c r="H52" s="102"/>
      <c r="I52" s="101"/>
      <c r="J52" s="101"/>
      <c r="K52" s="102"/>
      <c r="L52" s="105"/>
      <c r="M52" s="102">
        <f t="shared" si="19"/>
        <v>0.71499999999999997</v>
      </c>
      <c r="N52" s="123"/>
      <c r="O52" s="103">
        <f t="shared" si="3"/>
        <v>8365.5</v>
      </c>
      <c r="P52" s="116" t="s">
        <v>118</v>
      </c>
      <c r="Q52" s="104">
        <v>45839</v>
      </c>
      <c r="R52" s="105">
        <f t="shared" si="20"/>
        <v>18</v>
      </c>
      <c r="S52" s="100">
        <v>17</v>
      </c>
      <c r="T52" s="100">
        <v>8</v>
      </c>
      <c r="U52" s="100">
        <f t="shared" si="21"/>
        <v>193</v>
      </c>
      <c r="V52" s="106">
        <f t="shared" si="22"/>
        <v>16.5</v>
      </c>
      <c r="W52" s="100">
        <v>16</v>
      </c>
      <c r="X52" s="100">
        <v>1</v>
      </c>
      <c r="Y52" s="107"/>
      <c r="Z52" s="108"/>
      <c r="AA52" s="124"/>
      <c r="AB52" s="124"/>
      <c r="AC52" s="125">
        <f t="shared" si="23"/>
        <v>652509</v>
      </c>
      <c r="AD52" s="126">
        <f t="shared" si="24"/>
        <v>401544</v>
      </c>
      <c r="AE52" s="127">
        <f t="shared" si="25"/>
        <v>225868.5</v>
      </c>
      <c r="AF52" s="128">
        <f t="shared" si="26"/>
        <v>25096.5</v>
      </c>
      <c r="AG52" s="413">
        <f t="shared" si="27"/>
        <v>0</v>
      </c>
      <c r="AH52" s="413">
        <f t="shared" si="28"/>
        <v>652509</v>
      </c>
      <c r="AI52" s="413"/>
      <c r="AJ52" s="415">
        <f t="shared" si="18"/>
        <v>652509</v>
      </c>
      <c r="AK52" s="39"/>
      <c r="AN52" s="26"/>
    </row>
    <row r="53" spans="1:40" s="5" customFormat="1" ht="36.75" customHeight="1" x14ac:dyDescent="0.25">
      <c r="A53" s="94">
        <v>43</v>
      </c>
      <c r="B53" s="115" t="s">
        <v>192</v>
      </c>
      <c r="C53" s="97">
        <v>26426</v>
      </c>
      <c r="D53" s="100" t="s">
        <v>196</v>
      </c>
      <c r="E53" s="134" t="s">
        <v>197</v>
      </c>
      <c r="F53" s="99">
        <v>4.6500000000000004</v>
      </c>
      <c r="G53" s="100"/>
      <c r="H53" s="100"/>
      <c r="I53" s="101"/>
      <c r="J53" s="101"/>
      <c r="K53" s="102"/>
      <c r="L53" s="102"/>
      <c r="M53" s="102">
        <f t="shared" ref="M53:M66" si="29">(F53+G53+H53+I53)*25%</f>
        <v>1.1625000000000001</v>
      </c>
      <c r="N53" s="102"/>
      <c r="O53" s="103">
        <f t="shared" si="3"/>
        <v>13601.25</v>
      </c>
      <c r="P53" s="97">
        <v>47757</v>
      </c>
      <c r="Q53" s="104" t="s">
        <v>50</v>
      </c>
      <c r="R53" s="105">
        <f t="shared" si="20"/>
        <v>24</v>
      </c>
      <c r="S53" s="100">
        <v>24</v>
      </c>
      <c r="T53" s="100">
        <v>0</v>
      </c>
      <c r="U53" s="100">
        <f t="shared" si="21"/>
        <v>63</v>
      </c>
      <c r="V53" s="106">
        <f t="shared" si="22"/>
        <v>5.5</v>
      </c>
      <c r="W53" s="100">
        <v>5</v>
      </c>
      <c r="X53" s="100">
        <v>3</v>
      </c>
      <c r="Y53" s="107">
        <f t="shared" ref="Y53:Y59" si="30">0.9*60*O53</f>
        <v>734467.5</v>
      </c>
      <c r="Z53" s="108">
        <f t="shared" si="4"/>
        <v>414838.125</v>
      </c>
      <c r="AA53" s="109">
        <f t="shared" ref="AA53:AA66" si="31">4*V53*O53</f>
        <v>299227.5</v>
      </c>
      <c r="AB53" s="110">
        <f t="shared" ref="AB53:AB66" si="32">SUM(4*O53)+(0.5*(R53-15)*O53)</f>
        <v>115610.625</v>
      </c>
      <c r="AC53" s="111"/>
      <c r="AD53" s="111"/>
      <c r="AE53" s="111"/>
      <c r="AF53" s="111"/>
      <c r="AG53" s="413">
        <f t="shared" si="27"/>
        <v>1149306</v>
      </c>
      <c r="AH53" s="413">
        <f t="shared" si="28"/>
        <v>0</v>
      </c>
      <c r="AI53" s="414"/>
      <c r="AJ53" s="415">
        <f t="shared" si="18"/>
        <v>1149306</v>
      </c>
      <c r="AK53" s="48"/>
      <c r="AN53" s="26"/>
    </row>
    <row r="54" spans="1:40" s="5" customFormat="1" ht="36.75" customHeight="1" x14ac:dyDescent="0.25">
      <c r="A54" s="94">
        <v>44</v>
      </c>
      <c r="B54" s="115" t="s">
        <v>195</v>
      </c>
      <c r="C54" s="129" t="s">
        <v>199</v>
      </c>
      <c r="D54" s="97" t="s">
        <v>193</v>
      </c>
      <c r="E54" s="158" t="s">
        <v>200</v>
      </c>
      <c r="F54" s="99">
        <v>3.66</v>
      </c>
      <c r="G54" s="100"/>
      <c r="H54" s="100"/>
      <c r="I54" s="101"/>
      <c r="J54" s="101"/>
      <c r="K54" s="102"/>
      <c r="L54" s="102"/>
      <c r="M54" s="102">
        <f t="shared" si="29"/>
        <v>0.91500000000000004</v>
      </c>
      <c r="N54" s="102"/>
      <c r="O54" s="103">
        <f t="shared" si="3"/>
        <v>10705.5</v>
      </c>
      <c r="P54" s="97">
        <v>48853</v>
      </c>
      <c r="Q54" s="104" t="s">
        <v>50</v>
      </c>
      <c r="R54" s="105">
        <f t="shared" ref="R54:R65" si="33">(S54)+(IF(T54=0,0,IF(T54&lt;7,1/2,1)))</f>
        <v>21</v>
      </c>
      <c r="S54" s="100">
        <v>20</v>
      </c>
      <c r="T54" s="100">
        <v>8</v>
      </c>
      <c r="U54" s="100">
        <f t="shared" ref="U54:U65" si="34">(W54*12)+X54</f>
        <v>99</v>
      </c>
      <c r="V54" s="106">
        <f t="shared" ref="V54:V65" si="35">(W54)+(IF(X54=0,0,IF(X54&lt;7,1/2,1)))</f>
        <v>8.5</v>
      </c>
      <c r="W54" s="100">
        <v>8</v>
      </c>
      <c r="X54" s="100">
        <v>3</v>
      </c>
      <c r="Y54" s="107">
        <f t="shared" si="30"/>
        <v>578097</v>
      </c>
      <c r="Z54" s="108">
        <f t="shared" si="4"/>
        <v>438925.5</v>
      </c>
      <c r="AA54" s="109">
        <f t="shared" si="31"/>
        <v>363987</v>
      </c>
      <c r="AB54" s="110">
        <f t="shared" si="32"/>
        <v>74938.5</v>
      </c>
      <c r="AC54" s="111"/>
      <c r="AD54" s="111"/>
      <c r="AE54" s="111"/>
      <c r="AF54" s="111"/>
      <c r="AG54" s="413">
        <f t="shared" ref="AG54:AG65" si="36">ROUND(Y54+Z54,0)</f>
        <v>1017023</v>
      </c>
      <c r="AH54" s="413">
        <f t="shared" si="28"/>
        <v>0</v>
      </c>
      <c r="AI54" s="414"/>
      <c r="AJ54" s="415">
        <f t="shared" ref="AJ54:AJ65" si="37">AG54+AH54+AI54</f>
        <v>1017023</v>
      </c>
      <c r="AK54" s="48"/>
      <c r="AN54" s="26"/>
    </row>
    <row r="55" spans="1:40" s="5" customFormat="1" ht="36.75" customHeight="1" x14ac:dyDescent="0.25">
      <c r="A55" s="94">
        <v>45</v>
      </c>
      <c r="B55" s="115" t="s">
        <v>198</v>
      </c>
      <c r="C55" s="97">
        <v>26376</v>
      </c>
      <c r="D55" s="97" t="s">
        <v>181</v>
      </c>
      <c r="E55" s="134" t="s">
        <v>201</v>
      </c>
      <c r="F55" s="99">
        <v>3.33</v>
      </c>
      <c r="G55" s="100"/>
      <c r="H55" s="100">
        <v>0.25</v>
      </c>
      <c r="I55" s="101"/>
      <c r="J55" s="101"/>
      <c r="K55" s="102"/>
      <c r="L55" s="102"/>
      <c r="M55" s="102">
        <f t="shared" si="29"/>
        <v>0.89500000000000002</v>
      </c>
      <c r="N55" s="102"/>
      <c r="O55" s="103">
        <f t="shared" si="3"/>
        <v>10471.5</v>
      </c>
      <c r="P55" s="97">
        <v>49035</v>
      </c>
      <c r="Q55" s="104" t="s">
        <v>50</v>
      </c>
      <c r="R55" s="105">
        <f t="shared" si="33"/>
        <v>21</v>
      </c>
      <c r="S55" s="100">
        <v>21</v>
      </c>
      <c r="T55" s="100">
        <v>0</v>
      </c>
      <c r="U55" s="100">
        <f t="shared" si="34"/>
        <v>105</v>
      </c>
      <c r="V55" s="106">
        <f t="shared" si="35"/>
        <v>9</v>
      </c>
      <c r="W55" s="100">
        <v>8</v>
      </c>
      <c r="X55" s="100">
        <v>9</v>
      </c>
      <c r="Y55" s="107">
        <f t="shared" si="30"/>
        <v>565461</v>
      </c>
      <c r="Z55" s="108">
        <f t="shared" si="4"/>
        <v>450274.5</v>
      </c>
      <c r="AA55" s="109">
        <f t="shared" si="31"/>
        <v>376974</v>
      </c>
      <c r="AB55" s="110">
        <f t="shared" si="32"/>
        <v>73300.5</v>
      </c>
      <c r="AC55" s="111"/>
      <c r="AD55" s="111"/>
      <c r="AE55" s="111"/>
      <c r="AF55" s="111"/>
      <c r="AG55" s="413">
        <f t="shared" si="36"/>
        <v>1015736</v>
      </c>
      <c r="AH55" s="413">
        <f t="shared" si="28"/>
        <v>0</v>
      </c>
      <c r="AI55" s="414"/>
      <c r="AJ55" s="415">
        <f t="shared" si="37"/>
        <v>1015736</v>
      </c>
      <c r="AK55" s="48"/>
      <c r="AN55" s="26"/>
    </row>
    <row r="56" spans="1:40" s="5" customFormat="1" ht="50.25" customHeight="1" x14ac:dyDescent="0.25">
      <c r="A56" s="94">
        <v>46</v>
      </c>
      <c r="B56" s="115" t="s">
        <v>202</v>
      </c>
      <c r="C56" s="120">
        <v>25219</v>
      </c>
      <c r="D56" s="97" t="s">
        <v>193</v>
      </c>
      <c r="E56" s="158" t="s">
        <v>223</v>
      </c>
      <c r="F56" s="99">
        <v>3.66</v>
      </c>
      <c r="G56" s="100"/>
      <c r="H56" s="100">
        <v>0.25</v>
      </c>
      <c r="I56" s="101"/>
      <c r="J56" s="101"/>
      <c r="K56" s="102"/>
      <c r="L56" s="102"/>
      <c r="M56" s="102">
        <f t="shared" si="29"/>
        <v>0.97750000000000004</v>
      </c>
      <c r="N56" s="102"/>
      <c r="O56" s="103">
        <f t="shared" si="3"/>
        <v>11436.75</v>
      </c>
      <c r="P56" s="97">
        <v>47880</v>
      </c>
      <c r="Q56" s="104" t="s">
        <v>50</v>
      </c>
      <c r="R56" s="105">
        <f t="shared" si="33"/>
        <v>32.5</v>
      </c>
      <c r="S56" s="100">
        <v>32</v>
      </c>
      <c r="T56" s="100">
        <v>1</v>
      </c>
      <c r="U56" s="100">
        <f t="shared" si="34"/>
        <v>67</v>
      </c>
      <c r="V56" s="106">
        <f t="shared" si="35"/>
        <v>6</v>
      </c>
      <c r="W56" s="100">
        <v>5</v>
      </c>
      <c r="X56" s="100">
        <v>7</v>
      </c>
      <c r="Y56" s="107">
        <f t="shared" si="30"/>
        <v>617584.5</v>
      </c>
      <c r="Z56" s="108">
        <f t="shared" si="4"/>
        <v>420300.5625</v>
      </c>
      <c r="AA56" s="109">
        <f t="shared" si="31"/>
        <v>274482</v>
      </c>
      <c r="AB56" s="110">
        <f t="shared" si="32"/>
        <v>145818.5625</v>
      </c>
      <c r="AC56" s="111"/>
      <c r="AD56" s="111"/>
      <c r="AE56" s="111"/>
      <c r="AF56" s="111"/>
      <c r="AG56" s="413">
        <f t="shared" si="36"/>
        <v>1037885</v>
      </c>
      <c r="AH56" s="413">
        <f t="shared" si="28"/>
        <v>0</v>
      </c>
      <c r="AI56" s="414"/>
      <c r="AJ56" s="415">
        <f t="shared" si="37"/>
        <v>1037885</v>
      </c>
      <c r="AK56" s="48"/>
      <c r="AN56" s="26"/>
    </row>
    <row r="57" spans="1:40" s="5" customFormat="1" ht="36.75" customHeight="1" x14ac:dyDescent="0.25">
      <c r="A57" s="94">
        <v>47</v>
      </c>
      <c r="B57" s="115" t="s">
        <v>203</v>
      </c>
      <c r="C57" s="114" t="s">
        <v>213</v>
      </c>
      <c r="D57" s="97" t="s">
        <v>221</v>
      </c>
      <c r="E57" s="134" t="s">
        <v>224</v>
      </c>
      <c r="F57" s="99">
        <v>4.32</v>
      </c>
      <c r="G57" s="100"/>
      <c r="H57" s="100"/>
      <c r="I57" s="101"/>
      <c r="J57" s="101"/>
      <c r="K57" s="102"/>
      <c r="L57" s="102"/>
      <c r="M57" s="102">
        <f t="shared" si="29"/>
        <v>1.08</v>
      </c>
      <c r="N57" s="102"/>
      <c r="O57" s="103">
        <f t="shared" si="3"/>
        <v>12636</v>
      </c>
      <c r="P57" s="97">
        <v>49126</v>
      </c>
      <c r="Q57" s="104" t="s">
        <v>50</v>
      </c>
      <c r="R57" s="105">
        <f t="shared" si="33"/>
        <v>25.5</v>
      </c>
      <c r="S57" s="100">
        <v>25</v>
      </c>
      <c r="T57" s="100">
        <v>6</v>
      </c>
      <c r="U57" s="100">
        <f t="shared" si="34"/>
        <v>108</v>
      </c>
      <c r="V57" s="106">
        <f t="shared" si="35"/>
        <v>9</v>
      </c>
      <c r="W57" s="100">
        <v>9</v>
      </c>
      <c r="X57" s="100">
        <v>0</v>
      </c>
      <c r="Y57" s="107">
        <f t="shared" si="30"/>
        <v>682344</v>
      </c>
      <c r="Z57" s="108">
        <f t="shared" si="4"/>
        <v>571779</v>
      </c>
      <c r="AA57" s="109">
        <f t="shared" si="31"/>
        <v>454896</v>
      </c>
      <c r="AB57" s="110">
        <f t="shared" si="32"/>
        <v>116883</v>
      </c>
      <c r="AC57" s="111"/>
      <c r="AD57" s="111"/>
      <c r="AE57" s="111"/>
      <c r="AF57" s="111"/>
      <c r="AG57" s="413">
        <f t="shared" si="36"/>
        <v>1254123</v>
      </c>
      <c r="AH57" s="413">
        <f t="shared" si="28"/>
        <v>0</v>
      </c>
      <c r="AI57" s="414"/>
      <c r="AJ57" s="415">
        <f t="shared" si="37"/>
        <v>1254123</v>
      </c>
      <c r="AK57" s="48"/>
      <c r="AN57" s="26"/>
    </row>
    <row r="58" spans="1:40" s="5" customFormat="1" ht="36.75" customHeight="1" x14ac:dyDescent="0.25">
      <c r="A58" s="94">
        <v>48</v>
      </c>
      <c r="B58" s="115" t="s">
        <v>204</v>
      </c>
      <c r="C58" s="114" t="s">
        <v>214</v>
      </c>
      <c r="D58" s="97" t="s">
        <v>222</v>
      </c>
      <c r="E58" s="134"/>
      <c r="F58" s="99">
        <v>4.32</v>
      </c>
      <c r="G58" s="100"/>
      <c r="H58" s="100"/>
      <c r="I58" s="101"/>
      <c r="J58" s="101"/>
      <c r="K58" s="102"/>
      <c r="L58" s="102"/>
      <c r="M58" s="102">
        <f t="shared" si="29"/>
        <v>1.08</v>
      </c>
      <c r="N58" s="102"/>
      <c r="O58" s="103">
        <f t="shared" si="3"/>
        <v>12636</v>
      </c>
      <c r="P58" s="97">
        <v>48823</v>
      </c>
      <c r="Q58" s="104" t="s">
        <v>50</v>
      </c>
      <c r="R58" s="105">
        <f t="shared" si="33"/>
        <v>27</v>
      </c>
      <c r="S58" s="100">
        <v>26</v>
      </c>
      <c r="T58" s="100">
        <v>7</v>
      </c>
      <c r="U58" s="100">
        <f t="shared" si="34"/>
        <v>98</v>
      </c>
      <c r="V58" s="106">
        <f t="shared" si="35"/>
        <v>8.5</v>
      </c>
      <c r="W58" s="100">
        <v>8</v>
      </c>
      <c r="X58" s="100">
        <v>2</v>
      </c>
      <c r="Y58" s="107">
        <f t="shared" si="30"/>
        <v>682344</v>
      </c>
      <c r="Z58" s="108">
        <f t="shared" si="4"/>
        <v>555984</v>
      </c>
      <c r="AA58" s="109">
        <f t="shared" si="31"/>
        <v>429624</v>
      </c>
      <c r="AB58" s="110">
        <f t="shared" si="32"/>
        <v>126360</v>
      </c>
      <c r="AC58" s="111"/>
      <c r="AD58" s="111"/>
      <c r="AE58" s="111"/>
      <c r="AF58" s="111"/>
      <c r="AG58" s="413">
        <f t="shared" si="36"/>
        <v>1238328</v>
      </c>
      <c r="AH58" s="413">
        <f t="shared" si="28"/>
        <v>0</v>
      </c>
      <c r="AI58" s="414"/>
      <c r="AJ58" s="415">
        <f t="shared" si="37"/>
        <v>1238328</v>
      </c>
      <c r="AK58" s="48"/>
      <c r="AN58" s="26"/>
    </row>
    <row r="59" spans="1:40" s="5" customFormat="1" ht="67.5" customHeight="1" x14ac:dyDescent="0.25">
      <c r="A59" s="94">
        <v>49</v>
      </c>
      <c r="B59" s="115" t="s">
        <v>205</v>
      </c>
      <c r="C59" s="114" t="s">
        <v>215</v>
      </c>
      <c r="D59" s="97" t="s">
        <v>124</v>
      </c>
      <c r="E59" s="158" t="s">
        <v>225</v>
      </c>
      <c r="F59" s="99">
        <v>4.32</v>
      </c>
      <c r="G59" s="100"/>
      <c r="H59" s="100"/>
      <c r="I59" s="101"/>
      <c r="J59" s="101"/>
      <c r="K59" s="102"/>
      <c r="L59" s="102"/>
      <c r="M59" s="102">
        <f t="shared" si="29"/>
        <v>1.08</v>
      </c>
      <c r="N59" s="102"/>
      <c r="O59" s="103">
        <f t="shared" si="3"/>
        <v>12636</v>
      </c>
      <c r="P59" s="97">
        <v>48458</v>
      </c>
      <c r="Q59" s="104" t="s">
        <v>50</v>
      </c>
      <c r="R59" s="105">
        <f t="shared" si="33"/>
        <v>25.5</v>
      </c>
      <c r="S59" s="100">
        <v>25</v>
      </c>
      <c r="T59" s="100">
        <v>6</v>
      </c>
      <c r="U59" s="100">
        <f t="shared" si="34"/>
        <v>86</v>
      </c>
      <c r="V59" s="106">
        <f t="shared" si="35"/>
        <v>7.5</v>
      </c>
      <c r="W59" s="100">
        <v>7</v>
      </c>
      <c r="X59" s="100">
        <v>2</v>
      </c>
      <c r="Y59" s="107">
        <f t="shared" si="30"/>
        <v>682344</v>
      </c>
      <c r="Z59" s="108">
        <f t="shared" si="4"/>
        <v>495963</v>
      </c>
      <c r="AA59" s="109">
        <f t="shared" si="31"/>
        <v>379080</v>
      </c>
      <c r="AB59" s="110">
        <f t="shared" si="32"/>
        <v>116883</v>
      </c>
      <c r="AC59" s="111"/>
      <c r="AD59" s="111"/>
      <c r="AE59" s="111"/>
      <c r="AF59" s="111"/>
      <c r="AG59" s="413">
        <f t="shared" si="36"/>
        <v>1178307</v>
      </c>
      <c r="AH59" s="413">
        <f t="shared" si="28"/>
        <v>0</v>
      </c>
      <c r="AI59" s="414"/>
      <c r="AJ59" s="415">
        <f t="shared" si="37"/>
        <v>1178307</v>
      </c>
      <c r="AK59" s="48"/>
      <c r="AN59" s="26"/>
    </row>
    <row r="60" spans="1:40" s="5" customFormat="1" ht="36.75" customHeight="1" x14ac:dyDescent="0.25">
      <c r="A60" s="94">
        <v>50</v>
      </c>
      <c r="B60" s="115" t="s">
        <v>206</v>
      </c>
      <c r="C60" s="114" t="s">
        <v>216</v>
      </c>
      <c r="D60" s="97" t="s">
        <v>181</v>
      </c>
      <c r="E60" s="159" t="s">
        <v>226</v>
      </c>
      <c r="F60" s="99">
        <v>3</v>
      </c>
      <c r="G60" s="100"/>
      <c r="H60" s="100">
        <v>0.3</v>
      </c>
      <c r="I60" s="101"/>
      <c r="J60" s="101"/>
      <c r="K60" s="102"/>
      <c r="L60" s="102"/>
      <c r="M60" s="102">
        <f t="shared" si="29"/>
        <v>0.82499999999999996</v>
      </c>
      <c r="N60" s="102"/>
      <c r="O60" s="103">
        <f t="shared" si="3"/>
        <v>9652.5</v>
      </c>
      <c r="P60" s="97">
        <v>48761</v>
      </c>
      <c r="Q60" s="104" t="s">
        <v>50</v>
      </c>
      <c r="R60" s="105">
        <f t="shared" si="33"/>
        <v>17</v>
      </c>
      <c r="S60" s="100">
        <v>17</v>
      </c>
      <c r="T60" s="100">
        <v>0</v>
      </c>
      <c r="U60" s="100">
        <f t="shared" si="34"/>
        <v>96</v>
      </c>
      <c r="V60" s="106">
        <f t="shared" si="35"/>
        <v>8</v>
      </c>
      <c r="W60" s="100">
        <v>8</v>
      </c>
      <c r="X60" s="100">
        <v>0</v>
      </c>
      <c r="Y60" s="107">
        <f t="shared" ref="Y60:Y66" si="38">0.9*60*O60</f>
        <v>521235</v>
      </c>
      <c r="Z60" s="108">
        <f t="shared" si="4"/>
        <v>357142.5</v>
      </c>
      <c r="AA60" s="109">
        <f t="shared" si="31"/>
        <v>308880</v>
      </c>
      <c r="AB60" s="110">
        <f t="shared" si="32"/>
        <v>48262.5</v>
      </c>
      <c r="AC60" s="111"/>
      <c r="AD60" s="111"/>
      <c r="AE60" s="111"/>
      <c r="AF60" s="111"/>
      <c r="AG60" s="413">
        <f t="shared" si="36"/>
        <v>878378</v>
      </c>
      <c r="AH60" s="413">
        <f t="shared" si="28"/>
        <v>0</v>
      </c>
      <c r="AI60" s="414"/>
      <c r="AJ60" s="415">
        <f t="shared" si="37"/>
        <v>878378</v>
      </c>
      <c r="AK60" s="48"/>
      <c r="AN60" s="26"/>
    </row>
    <row r="61" spans="1:40" s="5" customFormat="1" ht="36.75" customHeight="1" x14ac:dyDescent="0.25">
      <c r="A61" s="94">
        <v>51</v>
      </c>
      <c r="B61" s="115" t="s">
        <v>207</v>
      </c>
      <c r="C61" s="97">
        <v>25897</v>
      </c>
      <c r="D61" s="97" t="s">
        <v>181</v>
      </c>
      <c r="E61" s="158" t="s">
        <v>227</v>
      </c>
      <c r="F61" s="99">
        <v>3.33</v>
      </c>
      <c r="G61" s="100"/>
      <c r="H61" s="100">
        <v>0.2</v>
      </c>
      <c r="I61" s="101"/>
      <c r="J61" s="101"/>
      <c r="K61" s="102"/>
      <c r="L61" s="102"/>
      <c r="M61" s="102">
        <f t="shared" si="29"/>
        <v>0.88250000000000006</v>
      </c>
      <c r="N61" s="102"/>
      <c r="O61" s="103">
        <f t="shared" si="3"/>
        <v>10325.250000000002</v>
      </c>
      <c r="P61" s="97">
        <v>48549</v>
      </c>
      <c r="Q61" s="104" t="s">
        <v>50</v>
      </c>
      <c r="R61" s="105">
        <f t="shared" si="33"/>
        <v>25.5</v>
      </c>
      <c r="S61" s="100">
        <v>25</v>
      </c>
      <c r="T61" s="100">
        <v>6</v>
      </c>
      <c r="U61" s="100">
        <f t="shared" si="34"/>
        <v>89</v>
      </c>
      <c r="V61" s="106">
        <f t="shared" si="35"/>
        <v>7.5</v>
      </c>
      <c r="W61" s="100">
        <v>7</v>
      </c>
      <c r="X61" s="100">
        <v>5</v>
      </c>
      <c r="Y61" s="107">
        <f t="shared" si="38"/>
        <v>557563.50000000012</v>
      </c>
      <c r="Z61" s="108">
        <f t="shared" si="4"/>
        <v>405266.06250000006</v>
      </c>
      <c r="AA61" s="109">
        <f t="shared" si="31"/>
        <v>309757.50000000006</v>
      </c>
      <c r="AB61" s="110">
        <f t="shared" si="32"/>
        <v>95508.562500000015</v>
      </c>
      <c r="AC61" s="111"/>
      <c r="AD61" s="111"/>
      <c r="AE61" s="111"/>
      <c r="AF61" s="111"/>
      <c r="AG61" s="413">
        <f t="shared" si="36"/>
        <v>962830</v>
      </c>
      <c r="AH61" s="413">
        <f t="shared" si="28"/>
        <v>0</v>
      </c>
      <c r="AI61" s="414"/>
      <c r="AJ61" s="415">
        <f t="shared" si="37"/>
        <v>962830</v>
      </c>
      <c r="AK61" s="48"/>
      <c r="AN61" s="26"/>
    </row>
    <row r="62" spans="1:40" s="5" customFormat="1" ht="66.75" customHeight="1" x14ac:dyDescent="0.25">
      <c r="A62" s="94">
        <v>52</v>
      </c>
      <c r="B62" s="115" t="s">
        <v>208</v>
      </c>
      <c r="C62" s="114" t="s">
        <v>217</v>
      </c>
      <c r="D62" s="97" t="s">
        <v>124</v>
      </c>
      <c r="E62" s="134" t="s">
        <v>228</v>
      </c>
      <c r="F62" s="99">
        <v>4.32</v>
      </c>
      <c r="G62" s="100"/>
      <c r="H62" s="100"/>
      <c r="I62" s="101"/>
      <c r="J62" s="101"/>
      <c r="K62" s="102"/>
      <c r="L62" s="102"/>
      <c r="M62" s="102">
        <f t="shared" si="29"/>
        <v>1.08</v>
      </c>
      <c r="N62" s="102"/>
      <c r="O62" s="103">
        <f t="shared" si="3"/>
        <v>12636</v>
      </c>
      <c r="P62" s="97">
        <v>48458</v>
      </c>
      <c r="Q62" s="104" t="s">
        <v>50</v>
      </c>
      <c r="R62" s="105">
        <f t="shared" si="33"/>
        <v>25.5</v>
      </c>
      <c r="S62" s="100">
        <v>25</v>
      </c>
      <c r="T62" s="100">
        <v>6</v>
      </c>
      <c r="U62" s="100">
        <f t="shared" si="34"/>
        <v>86</v>
      </c>
      <c r="V62" s="106">
        <f t="shared" si="35"/>
        <v>7.5</v>
      </c>
      <c r="W62" s="100">
        <v>7</v>
      </c>
      <c r="X62" s="100">
        <v>2</v>
      </c>
      <c r="Y62" s="107">
        <f t="shared" si="38"/>
        <v>682344</v>
      </c>
      <c r="Z62" s="108">
        <f t="shared" si="4"/>
        <v>495963</v>
      </c>
      <c r="AA62" s="109">
        <f t="shared" si="31"/>
        <v>379080</v>
      </c>
      <c r="AB62" s="110">
        <f t="shared" si="32"/>
        <v>116883</v>
      </c>
      <c r="AC62" s="111"/>
      <c r="AD62" s="111"/>
      <c r="AE62" s="111"/>
      <c r="AF62" s="111"/>
      <c r="AG62" s="413">
        <f t="shared" si="36"/>
        <v>1178307</v>
      </c>
      <c r="AH62" s="413">
        <f t="shared" si="28"/>
        <v>0</v>
      </c>
      <c r="AI62" s="414"/>
      <c r="AJ62" s="415">
        <f t="shared" si="37"/>
        <v>1178307</v>
      </c>
      <c r="AK62" s="48"/>
      <c r="AN62" s="26"/>
    </row>
    <row r="63" spans="1:40" s="5" customFormat="1" ht="47.25" customHeight="1" x14ac:dyDescent="0.25">
      <c r="A63" s="94">
        <v>53</v>
      </c>
      <c r="B63" s="115" t="s">
        <v>209</v>
      </c>
      <c r="C63" s="100" t="s">
        <v>218</v>
      </c>
      <c r="D63" s="97" t="s">
        <v>181</v>
      </c>
      <c r="E63" s="134" t="s">
        <v>229</v>
      </c>
      <c r="F63" s="99">
        <v>3.33</v>
      </c>
      <c r="G63" s="100"/>
      <c r="H63" s="100">
        <v>0.25</v>
      </c>
      <c r="I63" s="101"/>
      <c r="J63" s="101"/>
      <c r="K63" s="102"/>
      <c r="L63" s="102"/>
      <c r="M63" s="102">
        <f t="shared" si="29"/>
        <v>0.89500000000000002</v>
      </c>
      <c r="N63" s="102"/>
      <c r="O63" s="103">
        <f t="shared" si="3"/>
        <v>10471.5</v>
      </c>
      <c r="P63" s="97">
        <v>49279</v>
      </c>
      <c r="Q63" s="104" t="s">
        <v>50</v>
      </c>
      <c r="R63" s="105">
        <f t="shared" si="33"/>
        <v>23</v>
      </c>
      <c r="S63" s="100">
        <v>23</v>
      </c>
      <c r="T63" s="100">
        <v>0</v>
      </c>
      <c r="U63" s="100">
        <f t="shared" si="34"/>
        <v>113</v>
      </c>
      <c r="V63" s="106">
        <f t="shared" si="35"/>
        <v>9.5</v>
      </c>
      <c r="W63" s="100">
        <v>9</v>
      </c>
      <c r="X63" s="100">
        <v>5</v>
      </c>
      <c r="Y63" s="107">
        <f t="shared" si="38"/>
        <v>565461</v>
      </c>
      <c r="Z63" s="108">
        <f t="shared" si="4"/>
        <v>481689</v>
      </c>
      <c r="AA63" s="109">
        <f t="shared" si="31"/>
        <v>397917</v>
      </c>
      <c r="AB63" s="110">
        <f t="shared" si="32"/>
        <v>83772</v>
      </c>
      <c r="AC63" s="111"/>
      <c r="AD63" s="111"/>
      <c r="AE63" s="111"/>
      <c r="AF63" s="111"/>
      <c r="AG63" s="413">
        <f t="shared" si="36"/>
        <v>1047150</v>
      </c>
      <c r="AH63" s="413">
        <f t="shared" si="28"/>
        <v>0</v>
      </c>
      <c r="AI63" s="414"/>
      <c r="AJ63" s="415">
        <f t="shared" si="37"/>
        <v>1047150</v>
      </c>
      <c r="AK63" s="48"/>
      <c r="AN63" s="26"/>
    </row>
    <row r="64" spans="1:40" s="5" customFormat="1" ht="44.25" customHeight="1" x14ac:dyDescent="0.25">
      <c r="A64" s="94">
        <v>54</v>
      </c>
      <c r="B64" s="115" t="s">
        <v>210</v>
      </c>
      <c r="C64" s="97">
        <v>26318</v>
      </c>
      <c r="D64" s="97" t="s">
        <v>193</v>
      </c>
      <c r="E64" s="134" t="s">
        <v>230</v>
      </c>
      <c r="F64" s="99">
        <v>3.99</v>
      </c>
      <c r="G64" s="100"/>
      <c r="H64" s="100">
        <v>0.3</v>
      </c>
      <c r="I64" s="101"/>
      <c r="J64" s="101"/>
      <c r="K64" s="102">
        <f>(F64+G64+H64+I64)*14%</f>
        <v>0.60060000000000002</v>
      </c>
      <c r="L64" s="102"/>
      <c r="M64" s="102">
        <f t="shared" si="29"/>
        <v>1.0725</v>
      </c>
      <c r="N64" s="102"/>
      <c r="O64" s="103">
        <f t="shared" si="3"/>
        <v>13953.654</v>
      </c>
      <c r="P64" s="97">
        <v>48976</v>
      </c>
      <c r="Q64" s="104" t="s">
        <v>50</v>
      </c>
      <c r="R64" s="105">
        <f t="shared" si="33"/>
        <v>21.5</v>
      </c>
      <c r="S64" s="100">
        <v>21</v>
      </c>
      <c r="T64" s="100">
        <v>1</v>
      </c>
      <c r="U64" s="100">
        <f t="shared" si="34"/>
        <v>103</v>
      </c>
      <c r="V64" s="106">
        <f t="shared" si="35"/>
        <v>9</v>
      </c>
      <c r="W64" s="100">
        <v>8</v>
      </c>
      <c r="X64" s="100">
        <v>7</v>
      </c>
      <c r="Y64" s="107">
        <f t="shared" si="38"/>
        <v>753497.31599999999</v>
      </c>
      <c r="Z64" s="108">
        <f t="shared" si="4"/>
        <v>603495.5355</v>
      </c>
      <c r="AA64" s="109">
        <f t="shared" si="31"/>
        <v>502331.54399999999</v>
      </c>
      <c r="AB64" s="110">
        <f t="shared" si="32"/>
        <v>101163.9915</v>
      </c>
      <c r="AC64" s="111"/>
      <c r="AD64" s="111"/>
      <c r="AE64" s="111"/>
      <c r="AF64" s="111"/>
      <c r="AG64" s="413">
        <f t="shared" si="36"/>
        <v>1356993</v>
      </c>
      <c r="AH64" s="413">
        <f t="shared" si="28"/>
        <v>0</v>
      </c>
      <c r="AI64" s="414"/>
      <c r="AJ64" s="415">
        <f t="shared" si="37"/>
        <v>1356993</v>
      </c>
      <c r="AK64" s="48"/>
      <c r="AN64" s="26"/>
    </row>
    <row r="65" spans="1:40" s="5" customFormat="1" ht="36.75" customHeight="1" x14ac:dyDescent="0.25">
      <c r="A65" s="94">
        <v>55</v>
      </c>
      <c r="B65" s="115" t="s">
        <v>211</v>
      </c>
      <c r="C65" s="116" t="s">
        <v>219</v>
      </c>
      <c r="D65" s="97" t="s">
        <v>182</v>
      </c>
      <c r="E65" s="158" t="s">
        <v>231</v>
      </c>
      <c r="F65" s="99">
        <v>4.32</v>
      </c>
      <c r="G65" s="100"/>
      <c r="H65" s="100"/>
      <c r="I65" s="101"/>
      <c r="J65" s="101"/>
      <c r="K65" s="102"/>
      <c r="L65" s="102"/>
      <c r="M65" s="102">
        <f t="shared" si="29"/>
        <v>1.08</v>
      </c>
      <c r="N65" s="102"/>
      <c r="O65" s="103">
        <f t="shared" si="3"/>
        <v>12636</v>
      </c>
      <c r="P65" s="97">
        <v>48976</v>
      </c>
      <c r="Q65" s="104" t="s">
        <v>50</v>
      </c>
      <c r="R65" s="105">
        <f t="shared" si="33"/>
        <v>23.5</v>
      </c>
      <c r="S65" s="100">
        <v>23</v>
      </c>
      <c r="T65" s="100">
        <v>3</v>
      </c>
      <c r="U65" s="100">
        <f t="shared" si="34"/>
        <v>103</v>
      </c>
      <c r="V65" s="106">
        <f t="shared" si="35"/>
        <v>9</v>
      </c>
      <c r="W65" s="100">
        <v>8</v>
      </c>
      <c r="X65" s="100">
        <v>7</v>
      </c>
      <c r="Y65" s="107">
        <f t="shared" si="38"/>
        <v>682344</v>
      </c>
      <c r="Z65" s="108">
        <f t="shared" si="4"/>
        <v>559143</v>
      </c>
      <c r="AA65" s="109">
        <f t="shared" si="31"/>
        <v>454896</v>
      </c>
      <c r="AB65" s="110">
        <f t="shared" si="32"/>
        <v>104247</v>
      </c>
      <c r="AC65" s="111"/>
      <c r="AD65" s="111"/>
      <c r="AE65" s="111"/>
      <c r="AF65" s="111"/>
      <c r="AG65" s="413">
        <f t="shared" si="36"/>
        <v>1241487</v>
      </c>
      <c r="AH65" s="413">
        <f t="shared" si="28"/>
        <v>0</v>
      </c>
      <c r="AI65" s="414"/>
      <c r="AJ65" s="415">
        <f t="shared" si="37"/>
        <v>1241487</v>
      </c>
      <c r="AK65" s="48"/>
      <c r="AN65" s="26"/>
    </row>
    <row r="66" spans="1:40" s="5" customFormat="1" ht="36.75" customHeight="1" x14ac:dyDescent="0.25">
      <c r="A66" s="94">
        <v>56</v>
      </c>
      <c r="B66" s="115" t="s">
        <v>212</v>
      </c>
      <c r="C66" s="94" t="s">
        <v>220</v>
      </c>
      <c r="D66" s="94" t="s">
        <v>222</v>
      </c>
      <c r="E66" s="134" t="s">
        <v>232</v>
      </c>
      <c r="F66" s="99">
        <v>4.32</v>
      </c>
      <c r="G66" s="100"/>
      <c r="H66" s="100"/>
      <c r="I66" s="101"/>
      <c r="J66" s="101"/>
      <c r="K66" s="102"/>
      <c r="L66" s="102"/>
      <c r="M66" s="102">
        <f t="shared" si="29"/>
        <v>1.08</v>
      </c>
      <c r="N66" s="102"/>
      <c r="O66" s="103">
        <f t="shared" si="3"/>
        <v>12636</v>
      </c>
      <c r="P66" s="130">
        <v>49065</v>
      </c>
      <c r="Q66" s="104" t="s">
        <v>50</v>
      </c>
      <c r="R66" s="105">
        <f t="shared" ref="R66:R76" si="39">(S66)+(IF(T66=0,0,IF(T66&lt;7,1/2,1)))</f>
        <v>25</v>
      </c>
      <c r="S66" s="94">
        <v>25</v>
      </c>
      <c r="T66" s="94">
        <v>0</v>
      </c>
      <c r="U66" s="100">
        <f t="shared" ref="U66:U76" si="40">(W66*12)+X66</f>
        <v>106</v>
      </c>
      <c r="V66" s="106">
        <f t="shared" ref="V66:V76" si="41">(W66)+(IF(X66=0,0,IF(X66&lt;7,1/2,1)))</f>
        <v>9</v>
      </c>
      <c r="W66" s="94">
        <v>8</v>
      </c>
      <c r="X66" s="94">
        <v>10</v>
      </c>
      <c r="Y66" s="107">
        <f t="shared" si="38"/>
        <v>682344</v>
      </c>
      <c r="Z66" s="108">
        <f t="shared" si="4"/>
        <v>568620</v>
      </c>
      <c r="AA66" s="109">
        <f t="shared" si="31"/>
        <v>454896</v>
      </c>
      <c r="AB66" s="110">
        <f t="shared" si="32"/>
        <v>113724</v>
      </c>
      <c r="AC66" s="111"/>
      <c r="AD66" s="111"/>
      <c r="AE66" s="111"/>
      <c r="AF66" s="111"/>
      <c r="AG66" s="413">
        <f t="shared" ref="AG66:AG76" si="42">ROUND(Y66+Z66,0)</f>
        <v>1250964</v>
      </c>
      <c r="AH66" s="413">
        <f t="shared" si="28"/>
        <v>0</v>
      </c>
      <c r="AI66" s="414"/>
      <c r="AJ66" s="415">
        <f t="shared" ref="AJ66:AJ76" si="43">AG66+AH66+AI66</f>
        <v>1250964</v>
      </c>
      <c r="AK66" s="48"/>
      <c r="AN66" s="26"/>
    </row>
    <row r="67" spans="1:40" s="7" customFormat="1" ht="47.25" customHeight="1" x14ac:dyDescent="0.25">
      <c r="A67" s="94">
        <v>57</v>
      </c>
      <c r="B67" s="119" t="s">
        <v>233</v>
      </c>
      <c r="C67" s="129" t="s">
        <v>237</v>
      </c>
      <c r="D67" s="100" t="s">
        <v>181</v>
      </c>
      <c r="E67" s="158" t="s">
        <v>239</v>
      </c>
      <c r="F67" s="100">
        <v>2.67</v>
      </c>
      <c r="G67" s="102"/>
      <c r="H67" s="102">
        <v>0.15</v>
      </c>
      <c r="I67" s="101"/>
      <c r="J67" s="101"/>
      <c r="K67" s="102"/>
      <c r="L67" s="105"/>
      <c r="M67" s="102">
        <f t="shared" ref="M67:M76" si="44">(F67+G67+H67)*25%</f>
        <v>0.70499999999999996</v>
      </c>
      <c r="N67" s="123"/>
      <c r="O67" s="103">
        <f t="shared" si="3"/>
        <v>8248.5</v>
      </c>
      <c r="P67" s="97">
        <v>54970</v>
      </c>
      <c r="Q67" s="104">
        <v>45839</v>
      </c>
      <c r="R67" s="105">
        <f t="shared" si="39"/>
        <v>9.5</v>
      </c>
      <c r="S67" s="100">
        <v>9</v>
      </c>
      <c r="T67" s="100">
        <v>6</v>
      </c>
      <c r="U67" s="100">
        <f t="shared" si="40"/>
        <v>300</v>
      </c>
      <c r="V67" s="106">
        <f t="shared" si="41"/>
        <v>25</v>
      </c>
      <c r="W67" s="100">
        <v>25</v>
      </c>
      <c r="X67" s="100">
        <v>0</v>
      </c>
      <c r="Y67" s="107"/>
      <c r="Z67" s="108"/>
      <c r="AA67" s="124"/>
      <c r="AB67" s="124"/>
      <c r="AC67" s="125">
        <f t="shared" ref="AC67:AC76" si="45">AD67+AE67+AF67</f>
        <v>538214.625</v>
      </c>
      <c r="AD67" s="126">
        <f t="shared" ref="AD67:AD76" si="46">0.8*60*O67</f>
        <v>395928</v>
      </c>
      <c r="AE67" s="127">
        <f t="shared" ref="AE67:AE76" si="47">1.5*O67*R67</f>
        <v>117541.125</v>
      </c>
      <c r="AF67" s="128">
        <f t="shared" ref="AF67:AF76" si="48">3*O67</f>
        <v>24745.5</v>
      </c>
      <c r="AG67" s="413">
        <f t="shared" si="42"/>
        <v>0</v>
      </c>
      <c r="AH67" s="413">
        <f t="shared" si="28"/>
        <v>538215</v>
      </c>
      <c r="AI67" s="413"/>
      <c r="AJ67" s="415">
        <f t="shared" si="43"/>
        <v>538215</v>
      </c>
      <c r="AK67" s="39"/>
      <c r="AN67" s="26"/>
    </row>
    <row r="68" spans="1:40" s="7" customFormat="1" ht="53.25" customHeight="1" x14ac:dyDescent="0.25">
      <c r="A68" s="94">
        <v>58</v>
      </c>
      <c r="B68" s="119" t="s">
        <v>234</v>
      </c>
      <c r="C68" s="129" t="s">
        <v>238</v>
      </c>
      <c r="D68" s="100" t="s">
        <v>181</v>
      </c>
      <c r="E68" s="158" t="s">
        <v>240</v>
      </c>
      <c r="F68" s="100">
        <v>2.67</v>
      </c>
      <c r="G68" s="102"/>
      <c r="H68" s="102">
        <v>0.2</v>
      </c>
      <c r="I68" s="101"/>
      <c r="J68" s="101"/>
      <c r="K68" s="102"/>
      <c r="L68" s="105"/>
      <c r="M68" s="102">
        <f t="shared" si="44"/>
        <v>0.71750000000000003</v>
      </c>
      <c r="N68" s="123"/>
      <c r="O68" s="103">
        <f t="shared" si="3"/>
        <v>8394.75</v>
      </c>
      <c r="P68" s="97">
        <v>54118</v>
      </c>
      <c r="Q68" s="104">
        <v>45839</v>
      </c>
      <c r="R68" s="105">
        <f t="shared" si="39"/>
        <v>9</v>
      </c>
      <c r="S68" s="100">
        <v>8</v>
      </c>
      <c r="T68" s="100">
        <v>11</v>
      </c>
      <c r="U68" s="100">
        <f t="shared" si="40"/>
        <v>272</v>
      </c>
      <c r="V68" s="106">
        <f t="shared" si="41"/>
        <v>23</v>
      </c>
      <c r="W68" s="100">
        <v>22</v>
      </c>
      <c r="X68" s="100">
        <v>8</v>
      </c>
      <c r="Y68" s="107"/>
      <c r="Z68" s="108"/>
      <c r="AA68" s="124"/>
      <c r="AB68" s="124"/>
      <c r="AC68" s="125">
        <f t="shared" si="45"/>
        <v>541461.375</v>
      </c>
      <c r="AD68" s="126">
        <f t="shared" si="46"/>
        <v>402948</v>
      </c>
      <c r="AE68" s="127">
        <f t="shared" si="47"/>
        <v>113329.125</v>
      </c>
      <c r="AF68" s="128">
        <f t="shared" si="48"/>
        <v>25184.25</v>
      </c>
      <c r="AG68" s="413">
        <f t="shared" si="42"/>
        <v>0</v>
      </c>
      <c r="AH68" s="413">
        <f t="shared" si="28"/>
        <v>541461</v>
      </c>
      <c r="AI68" s="413"/>
      <c r="AJ68" s="415">
        <f t="shared" si="43"/>
        <v>541461</v>
      </c>
      <c r="AK68" s="39"/>
      <c r="AN68" s="26"/>
    </row>
    <row r="69" spans="1:40" s="7" customFormat="1" ht="39" customHeight="1" x14ac:dyDescent="0.25">
      <c r="A69" s="94">
        <v>59</v>
      </c>
      <c r="B69" s="119" t="s">
        <v>235</v>
      </c>
      <c r="C69" s="120">
        <v>29869</v>
      </c>
      <c r="D69" s="100" t="s">
        <v>182</v>
      </c>
      <c r="E69" s="158" t="s">
        <v>241</v>
      </c>
      <c r="F69" s="100">
        <v>2.67</v>
      </c>
      <c r="G69" s="102"/>
      <c r="H69" s="102">
        <v>0.2</v>
      </c>
      <c r="I69" s="101"/>
      <c r="J69" s="101"/>
      <c r="K69" s="102"/>
      <c r="L69" s="105"/>
      <c r="M69" s="102">
        <f t="shared" si="44"/>
        <v>0.71750000000000003</v>
      </c>
      <c r="N69" s="123"/>
      <c r="O69" s="103">
        <f t="shared" si="3"/>
        <v>8394.75</v>
      </c>
      <c r="P69" s="97">
        <v>52536</v>
      </c>
      <c r="Q69" s="104">
        <v>45839</v>
      </c>
      <c r="R69" s="105">
        <f t="shared" si="39"/>
        <v>9.5</v>
      </c>
      <c r="S69" s="100">
        <v>9</v>
      </c>
      <c r="T69" s="100">
        <v>6</v>
      </c>
      <c r="U69" s="100">
        <f t="shared" si="40"/>
        <v>220</v>
      </c>
      <c r="V69" s="106">
        <f t="shared" si="41"/>
        <v>18.5</v>
      </c>
      <c r="W69" s="100">
        <v>18</v>
      </c>
      <c r="X69" s="100">
        <v>4</v>
      </c>
      <c r="Y69" s="107"/>
      <c r="Z69" s="108"/>
      <c r="AA69" s="124"/>
      <c r="AB69" s="124"/>
      <c r="AC69" s="125">
        <f t="shared" si="45"/>
        <v>547757.4375</v>
      </c>
      <c r="AD69" s="126">
        <f t="shared" si="46"/>
        <v>402948</v>
      </c>
      <c r="AE69" s="127">
        <f t="shared" si="47"/>
        <v>119625.1875</v>
      </c>
      <c r="AF69" s="128">
        <f t="shared" si="48"/>
        <v>25184.25</v>
      </c>
      <c r="AG69" s="413">
        <f t="shared" si="42"/>
        <v>0</v>
      </c>
      <c r="AH69" s="413">
        <f t="shared" si="28"/>
        <v>547757</v>
      </c>
      <c r="AI69" s="413"/>
      <c r="AJ69" s="415">
        <f t="shared" si="43"/>
        <v>547757</v>
      </c>
      <c r="AK69" s="39"/>
      <c r="AN69" s="26"/>
    </row>
    <row r="70" spans="1:40" s="5" customFormat="1" ht="36.75" customHeight="1" x14ac:dyDescent="0.25">
      <c r="A70" s="94">
        <v>60</v>
      </c>
      <c r="B70" s="119" t="s">
        <v>276</v>
      </c>
      <c r="C70" s="120">
        <v>25228</v>
      </c>
      <c r="D70" s="97" t="s">
        <v>61</v>
      </c>
      <c r="E70" s="158" t="s">
        <v>277</v>
      </c>
      <c r="F70" s="99">
        <v>3.86</v>
      </c>
      <c r="G70" s="100"/>
      <c r="H70" s="100"/>
      <c r="I70" s="101"/>
      <c r="J70" s="101"/>
      <c r="K70" s="102"/>
      <c r="L70" s="102"/>
      <c r="M70" s="102">
        <f>(F70+G70+H70+I70)*25%</f>
        <v>0.96499999999999997</v>
      </c>
      <c r="N70" s="102"/>
      <c r="O70" s="103">
        <f t="shared" si="3"/>
        <v>11290.5</v>
      </c>
      <c r="P70" s="97">
        <v>47880</v>
      </c>
      <c r="Q70" s="104" t="s">
        <v>50</v>
      </c>
      <c r="R70" s="105">
        <f t="shared" si="39"/>
        <v>30.5</v>
      </c>
      <c r="S70" s="100">
        <v>30</v>
      </c>
      <c r="T70" s="100">
        <v>6</v>
      </c>
      <c r="U70" s="100">
        <f t="shared" si="40"/>
        <v>67</v>
      </c>
      <c r="V70" s="106">
        <f t="shared" si="41"/>
        <v>6</v>
      </c>
      <c r="W70" s="100">
        <v>5</v>
      </c>
      <c r="X70" s="100">
        <v>7</v>
      </c>
      <c r="Y70" s="107">
        <f>0.9*60*O70</f>
        <v>609687</v>
      </c>
      <c r="Z70" s="108">
        <f t="shared" si="4"/>
        <v>403635.375</v>
      </c>
      <c r="AA70" s="109">
        <f>4*V70*O70</f>
        <v>270972</v>
      </c>
      <c r="AB70" s="110">
        <f>SUM(4*O70)+(0.5*(R70-15)*O70)</f>
        <v>132663.375</v>
      </c>
      <c r="AC70" s="111"/>
      <c r="AD70" s="111"/>
      <c r="AE70" s="111"/>
      <c r="AF70" s="111"/>
      <c r="AG70" s="413">
        <f t="shared" si="42"/>
        <v>1013322</v>
      </c>
      <c r="AH70" s="413">
        <f t="shared" si="28"/>
        <v>0</v>
      </c>
      <c r="AI70" s="414"/>
      <c r="AJ70" s="415">
        <f t="shared" si="43"/>
        <v>1013322</v>
      </c>
      <c r="AK70" s="48"/>
      <c r="AN70" s="26"/>
    </row>
    <row r="71" spans="1:40" s="7" customFormat="1" ht="39" customHeight="1" x14ac:dyDescent="0.25">
      <c r="A71" s="94">
        <v>61</v>
      </c>
      <c r="B71" s="98" t="s">
        <v>236</v>
      </c>
      <c r="C71" s="97">
        <v>27687</v>
      </c>
      <c r="D71" s="100" t="s">
        <v>181</v>
      </c>
      <c r="E71" s="134" t="s">
        <v>242</v>
      </c>
      <c r="F71" s="100">
        <v>2.67</v>
      </c>
      <c r="G71" s="102"/>
      <c r="H71" s="102">
        <v>0.2</v>
      </c>
      <c r="I71" s="101"/>
      <c r="J71" s="101"/>
      <c r="K71" s="102"/>
      <c r="L71" s="105"/>
      <c r="M71" s="102">
        <f t="shared" si="44"/>
        <v>0.71750000000000003</v>
      </c>
      <c r="N71" s="123"/>
      <c r="O71" s="103">
        <f t="shared" si="3"/>
        <v>8394.75</v>
      </c>
      <c r="P71" s="97">
        <v>49614</v>
      </c>
      <c r="Q71" s="104">
        <v>45839</v>
      </c>
      <c r="R71" s="105">
        <f t="shared" si="39"/>
        <v>9.5</v>
      </c>
      <c r="S71" s="100">
        <v>9</v>
      </c>
      <c r="T71" s="100">
        <v>6</v>
      </c>
      <c r="U71" s="100">
        <f t="shared" si="40"/>
        <v>124</v>
      </c>
      <c r="V71" s="106">
        <f t="shared" si="41"/>
        <v>10.5</v>
      </c>
      <c r="W71" s="100">
        <v>10</v>
      </c>
      <c r="X71" s="100">
        <v>4</v>
      </c>
      <c r="Y71" s="107"/>
      <c r="Z71" s="108"/>
      <c r="AA71" s="124"/>
      <c r="AB71" s="124"/>
      <c r="AC71" s="125">
        <f t="shared" si="45"/>
        <v>547757.4375</v>
      </c>
      <c r="AD71" s="126">
        <f t="shared" si="46"/>
        <v>402948</v>
      </c>
      <c r="AE71" s="127">
        <f t="shared" si="47"/>
        <v>119625.1875</v>
      </c>
      <c r="AF71" s="128">
        <f t="shared" si="48"/>
        <v>25184.25</v>
      </c>
      <c r="AG71" s="413">
        <f t="shared" si="42"/>
        <v>0</v>
      </c>
      <c r="AH71" s="413">
        <f t="shared" si="28"/>
        <v>547757</v>
      </c>
      <c r="AI71" s="413"/>
      <c r="AJ71" s="415">
        <f t="shared" si="43"/>
        <v>547757</v>
      </c>
      <c r="AK71" s="39"/>
      <c r="AN71" s="26"/>
    </row>
    <row r="72" spans="1:40" s="7" customFormat="1" ht="39" customHeight="1" x14ac:dyDescent="0.25">
      <c r="A72" s="94">
        <v>62</v>
      </c>
      <c r="B72" s="98" t="s">
        <v>243</v>
      </c>
      <c r="C72" s="114" t="s">
        <v>250</v>
      </c>
      <c r="D72" s="100" t="s">
        <v>256</v>
      </c>
      <c r="E72" s="134" t="s">
        <v>258</v>
      </c>
      <c r="F72" s="100">
        <v>3.33</v>
      </c>
      <c r="G72" s="102"/>
      <c r="H72" s="102">
        <v>0.2</v>
      </c>
      <c r="I72" s="101"/>
      <c r="J72" s="101"/>
      <c r="K72" s="102"/>
      <c r="L72" s="105"/>
      <c r="M72" s="102">
        <f t="shared" si="44"/>
        <v>0.88250000000000006</v>
      </c>
      <c r="N72" s="123"/>
      <c r="O72" s="103">
        <f t="shared" si="3"/>
        <v>10325.250000000002</v>
      </c>
      <c r="P72" s="97">
        <v>52018</v>
      </c>
      <c r="Q72" s="104">
        <v>45839</v>
      </c>
      <c r="R72" s="105">
        <f t="shared" si="39"/>
        <v>13.5</v>
      </c>
      <c r="S72" s="100">
        <v>13</v>
      </c>
      <c r="T72" s="100">
        <v>3</v>
      </c>
      <c r="U72" s="100">
        <f t="shared" si="40"/>
        <v>203</v>
      </c>
      <c r="V72" s="106">
        <f t="shared" si="41"/>
        <v>17</v>
      </c>
      <c r="W72" s="100">
        <v>16</v>
      </c>
      <c r="X72" s="100">
        <v>11</v>
      </c>
      <c r="Y72" s="107"/>
      <c r="Z72" s="108"/>
      <c r="AA72" s="124"/>
      <c r="AB72" s="124"/>
      <c r="AC72" s="125">
        <f t="shared" si="45"/>
        <v>735674.06250000023</v>
      </c>
      <c r="AD72" s="126">
        <f t="shared" si="46"/>
        <v>495612.00000000012</v>
      </c>
      <c r="AE72" s="127">
        <f t="shared" si="47"/>
        <v>209086.31250000006</v>
      </c>
      <c r="AF72" s="128">
        <f t="shared" si="48"/>
        <v>30975.750000000007</v>
      </c>
      <c r="AG72" s="413">
        <f t="shared" si="42"/>
        <v>0</v>
      </c>
      <c r="AH72" s="413">
        <f t="shared" si="28"/>
        <v>735674</v>
      </c>
      <c r="AI72" s="413"/>
      <c r="AJ72" s="415">
        <f t="shared" si="43"/>
        <v>735674</v>
      </c>
      <c r="AK72" s="39"/>
      <c r="AN72" s="26"/>
    </row>
    <row r="73" spans="1:40" s="7" customFormat="1" ht="39" customHeight="1" x14ac:dyDescent="0.25">
      <c r="A73" s="94">
        <v>63</v>
      </c>
      <c r="B73" s="98" t="s">
        <v>244</v>
      </c>
      <c r="C73" s="97">
        <v>28540</v>
      </c>
      <c r="D73" s="100" t="s">
        <v>196</v>
      </c>
      <c r="E73" s="134" t="s">
        <v>259</v>
      </c>
      <c r="F73" s="100">
        <v>3</v>
      </c>
      <c r="G73" s="102"/>
      <c r="H73" s="102">
        <v>0.15</v>
      </c>
      <c r="I73" s="101"/>
      <c r="J73" s="101"/>
      <c r="K73" s="102"/>
      <c r="L73" s="105"/>
      <c r="M73" s="102">
        <f t="shared" si="44"/>
        <v>0.78749999999999998</v>
      </c>
      <c r="N73" s="123"/>
      <c r="O73" s="103">
        <f t="shared" si="3"/>
        <v>9213.75</v>
      </c>
      <c r="P73" s="97">
        <v>50465</v>
      </c>
      <c r="Q73" s="104">
        <v>45839</v>
      </c>
      <c r="R73" s="105">
        <f t="shared" si="39"/>
        <v>13.5</v>
      </c>
      <c r="S73" s="100">
        <v>13</v>
      </c>
      <c r="T73" s="100">
        <v>6</v>
      </c>
      <c r="U73" s="100">
        <f t="shared" si="40"/>
        <v>152</v>
      </c>
      <c r="V73" s="106">
        <f t="shared" si="41"/>
        <v>13</v>
      </c>
      <c r="W73" s="100">
        <v>12</v>
      </c>
      <c r="X73" s="100">
        <v>8</v>
      </c>
      <c r="Y73" s="107"/>
      <c r="Z73" s="108"/>
      <c r="AA73" s="124"/>
      <c r="AB73" s="124"/>
      <c r="AC73" s="125">
        <f t="shared" si="45"/>
        <v>656479.6875</v>
      </c>
      <c r="AD73" s="126">
        <f t="shared" si="46"/>
        <v>442260</v>
      </c>
      <c r="AE73" s="127">
        <f t="shared" si="47"/>
        <v>186578.4375</v>
      </c>
      <c r="AF73" s="128">
        <f t="shared" si="48"/>
        <v>27641.25</v>
      </c>
      <c r="AG73" s="413">
        <f t="shared" si="42"/>
        <v>0</v>
      </c>
      <c r="AH73" s="413">
        <f t="shared" si="28"/>
        <v>656480</v>
      </c>
      <c r="AI73" s="413"/>
      <c r="AJ73" s="415">
        <f t="shared" si="43"/>
        <v>656480</v>
      </c>
      <c r="AK73" s="39"/>
      <c r="AN73" s="26"/>
    </row>
    <row r="74" spans="1:40" s="7" customFormat="1" ht="39" customHeight="1" x14ac:dyDescent="0.25">
      <c r="A74" s="94">
        <v>64</v>
      </c>
      <c r="B74" s="98" t="s">
        <v>245</v>
      </c>
      <c r="C74" s="114" t="s">
        <v>251</v>
      </c>
      <c r="D74" s="100" t="s">
        <v>257</v>
      </c>
      <c r="E74" s="134" t="s">
        <v>260</v>
      </c>
      <c r="F74" s="100">
        <v>3</v>
      </c>
      <c r="G74" s="102"/>
      <c r="H74" s="102">
        <v>0.15</v>
      </c>
      <c r="I74" s="101"/>
      <c r="J74" s="101"/>
      <c r="K74" s="102"/>
      <c r="L74" s="105"/>
      <c r="M74" s="102">
        <f t="shared" si="44"/>
        <v>0.78749999999999998</v>
      </c>
      <c r="N74" s="123"/>
      <c r="O74" s="103">
        <f t="shared" si="3"/>
        <v>9213.75</v>
      </c>
      <c r="P74" s="97">
        <v>55093</v>
      </c>
      <c r="Q74" s="104">
        <v>45839</v>
      </c>
      <c r="R74" s="105">
        <f t="shared" si="39"/>
        <v>9.5</v>
      </c>
      <c r="S74" s="100">
        <v>9</v>
      </c>
      <c r="T74" s="100">
        <v>1</v>
      </c>
      <c r="U74" s="100">
        <f t="shared" si="40"/>
        <v>304</v>
      </c>
      <c r="V74" s="106">
        <f t="shared" si="41"/>
        <v>25.5</v>
      </c>
      <c r="W74" s="100">
        <v>25</v>
      </c>
      <c r="X74" s="100">
        <v>4</v>
      </c>
      <c r="Y74" s="107"/>
      <c r="Z74" s="108"/>
      <c r="AA74" s="124"/>
      <c r="AB74" s="124"/>
      <c r="AC74" s="125">
        <f t="shared" si="45"/>
        <v>601197.1875</v>
      </c>
      <c r="AD74" s="126">
        <f t="shared" si="46"/>
        <v>442260</v>
      </c>
      <c r="AE74" s="127">
        <f t="shared" si="47"/>
        <v>131295.9375</v>
      </c>
      <c r="AF74" s="128">
        <f t="shared" si="48"/>
        <v>27641.25</v>
      </c>
      <c r="AG74" s="413">
        <f t="shared" si="42"/>
        <v>0</v>
      </c>
      <c r="AH74" s="413">
        <f t="shared" si="28"/>
        <v>601197</v>
      </c>
      <c r="AI74" s="413"/>
      <c r="AJ74" s="415">
        <f t="shared" si="43"/>
        <v>601197</v>
      </c>
      <c r="AK74" s="39"/>
      <c r="AN74" s="26"/>
    </row>
    <row r="75" spans="1:40" s="7" customFormat="1" ht="39" customHeight="1" x14ac:dyDescent="0.25">
      <c r="A75" s="94">
        <v>65</v>
      </c>
      <c r="B75" s="119" t="s">
        <v>246</v>
      </c>
      <c r="C75" s="114" t="s">
        <v>252</v>
      </c>
      <c r="D75" s="100" t="s">
        <v>181</v>
      </c>
      <c r="E75" s="158" t="s">
        <v>261</v>
      </c>
      <c r="F75" s="100">
        <v>2.34</v>
      </c>
      <c r="G75" s="102"/>
      <c r="H75" s="102"/>
      <c r="I75" s="101"/>
      <c r="J75" s="101"/>
      <c r="K75" s="102"/>
      <c r="L75" s="105"/>
      <c r="M75" s="102">
        <f t="shared" si="44"/>
        <v>0.58499999999999996</v>
      </c>
      <c r="N75" s="123"/>
      <c r="O75" s="103">
        <f t="shared" si="3"/>
        <v>6844.5</v>
      </c>
      <c r="P75" s="97">
        <v>54848</v>
      </c>
      <c r="Q75" s="104">
        <v>45839</v>
      </c>
      <c r="R75" s="105">
        <f t="shared" si="39"/>
        <v>9.5</v>
      </c>
      <c r="S75" s="100">
        <v>9</v>
      </c>
      <c r="T75" s="100">
        <v>6</v>
      </c>
      <c r="U75" s="100">
        <f t="shared" si="40"/>
        <v>296</v>
      </c>
      <c r="V75" s="106">
        <f t="shared" si="41"/>
        <v>25</v>
      </c>
      <c r="W75" s="100">
        <v>24</v>
      </c>
      <c r="X75" s="100">
        <v>8</v>
      </c>
      <c r="Y75" s="107"/>
      <c r="Z75" s="108"/>
      <c r="AA75" s="124"/>
      <c r="AB75" s="124"/>
      <c r="AC75" s="125">
        <f t="shared" si="45"/>
        <v>446603.625</v>
      </c>
      <c r="AD75" s="126">
        <f t="shared" si="46"/>
        <v>328536</v>
      </c>
      <c r="AE75" s="127">
        <f t="shared" si="47"/>
        <v>97534.125</v>
      </c>
      <c r="AF75" s="128">
        <f t="shared" si="48"/>
        <v>20533.5</v>
      </c>
      <c r="AG75" s="413">
        <f t="shared" si="42"/>
        <v>0</v>
      </c>
      <c r="AH75" s="413">
        <f t="shared" si="28"/>
        <v>446604</v>
      </c>
      <c r="AI75" s="413"/>
      <c r="AJ75" s="415">
        <f t="shared" si="43"/>
        <v>446604</v>
      </c>
      <c r="AK75" s="39"/>
      <c r="AN75" s="26"/>
    </row>
    <row r="76" spans="1:40" s="7" customFormat="1" ht="39" customHeight="1" x14ac:dyDescent="0.25">
      <c r="A76" s="94">
        <v>66</v>
      </c>
      <c r="B76" s="115" t="s">
        <v>247</v>
      </c>
      <c r="C76" s="114" t="s">
        <v>253</v>
      </c>
      <c r="D76" s="100" t="s">
        <v>181</v>
      </c>
      <c r="E76" s="158" t="s">
        <v>262</v>
      </c>
      <c r="F76" s="100">
        <v>2.67</v>
      </c>
      <c r="G76" s="102"/>
      <c r="H76" s="102">
        <v>0.2</v>
      </c>
      <c r="I76" s="101"/>
      <c r="J76" s="101"/>
      <c r="K76" s="102"/>
      <c r="L76" s="105"/>
      <c r="M76" s="102">
        <f t="shared" si="44"/>
        <v>0.71750000000000003</v>
      </c>
      <c r="N76" s="123"/>
      <c r="O76" s="103">
        <f t="shared" ref="O76:O82" si="49">SUM(F76:N76)*2340</f>
        <v>8394.75</v>
      </c>
      <c r="P76" s="97">
        <v>54636</v>
      </c>
      <c r="Q76" s="104">
        <v>45839</v>
      </c>
      <c r="R76" s="105">
        <f t="shared" si="39"/>
        <v>10</v>
      </c>
      <c r="S76" s="100">
        <v>9</v>
      </c>
      <c r="T76" s="100">
        <v>11</v>
      </c>
      <c r="U76" s="100">
        <f t="shared" si="40"/>
        <v>289</v>
      </c>
      <c r="V76" s="106">
        <f t="shared" si="41"/>
        <v>24.5</v>
      </c>
      <c r="W76" s="100">
        <v>24</v>
      </c>
      <c r="X76" s="100">
        <v>1</v>
      </c>
      <c r="Y76" s="107"/>
      <c r="Z76" s="108"/>
      <c r="AA76" s="124"/>
      <c r="AB76" s="124"/>
      <c r="AC76" s="125">
        <f t="shared" si="45"/>
        <v>554053.5</v>
      </c>
      <c r="AD76" s="126">
        <f t="shared" si="46"/>
        <v>402948</v>
      </c>
      <c r="AE76" s="127">
        <f t="shared" si="47"/>
        <v>125921.25</v>
      </c>
      <c r="AF76" s="128">
        <f t="shared" si="48"/>
        <v>25184.25</v>
      </c>
      <c r="AG76" s="413">
        <f t="shared" si="42"/>
        <v>0</v>
      </c>
      <c r="AH76" s="413">
        <f t="shared" si="28"/>
        <v>554054</v>
      </c>
      <c r="AI76" s="413"/>
      <c r="AJ76" s="415">
        <f t="shared" si="43"/>
        <v>554054</v>
      </c>
      <c r="AK76" s="39"/>
      <c r="AN76" s="26"/>
    </row>
    <row r="77" spans="1:40" s="7" customFormat="1" ht="39" customHeight="1" x14ac:dyDescent="0.25">
      <c r="A77" s="94">
        <v>67</v>
      </c>
      <c r="B77" s="115" t="s">
        <v>248</v>
      </c>
      <c r="C77" s="114" t="s">
        <v>254</v>
      </c>
      <c r="D77" s="100" t="s">
        <v>193</v>
      </c>
      <c r="E77" s="158" t="s">
        <v>263</v>
      </c>
      <c r="F77" s="100">
        <v>2.67</v>
      </c>
      <c r="G77" s="102"/>
      <c r="H77" s="102">
        <v>0.15</v>
      </c>
      <c r="I77" s="101"/>
      <c r="J77" s="101"/>
      <c r="K77" s="102"/>
      <c r="L77" s="105"/>
      <c r="M77" s="102">
        <f t="shared" ref="M77:M82" si="50">(F77+G77+H77)*25%</f>
        <v>0.70499999999999996</v>
      </c>
      <c r="N77" s="123"/>
      <c r="O77" s="103">
        <f t="shared" si="49"/>
        <v>8248.5</v>
      </c>
      <c r="P77" s="97">
        <v>53783</v>
      </c>
      <c r="Q77" s="104">
        <v>45839</v>
      </c>
      <c r="R77" s="105">
        <f t="shared" ref="R77:R82" si="51">(S77)+(IF(T77=0,0,IF(T77&lt;7,1/2,1)))</f>
        <v>13.5</v>
      </c>
      <c r="S77" s="100">
        <v>13</v>
      </c>
      <c r="T77" s="100">
        <v>3</v>
      </c>
      <c r="U77" s="100">
        <f t="shared" ref="U77:U82" si="52">(W77*12)+X77</f>
        <v>261</v>
      </c>
      <c r="V77" s="106">
        <f t="shared" ref="V77:V82" si="53">(W77)+(IF(X77=0,0,IF(X77&lt;7,1/2,1)))</f>
        <v>22</v>
      </c>
      <c r="W77" s="100">
        <v>21</v>
      </c>
      <c r="X77" s="100">
        <v>9</v>
      </c>
      <c r="Y77" s="107"/>
      <c r="Z77" s="108"/>
      <c r="AA77" s="124"/>
      <c r="AB77" s="124"/>
      <c r="AC77" s="125">
        <f t="shared" ref="AC77:AC82" si="54">AD77+AE77+AF77</f>
        <v>587705.625</v>
      </c>
      <c r="AD77" s="126">
        <f t="shared" ref="AD77:AD82" si="55">0.8*60*O77</f>
        <v>395928</v>
      </c>
      <c r="AE77" s="127">
        <f t="shared" ref="AE77:AE82" si="56">1.5*O77*R77</f>
        <v>167032.125</v>
      </c>
      <c r="AF77" s="128">
        <f t="shared" ref="AF77:AF82" si="57">3*O77</f>
        <v>24745.5</v>
      </c>
      <c r="AG77" s="413">
        <f t="shared" ref="AG77:AG82" si="58">ROUND(Y77+Z77,0)</f>
        <v>0</v>
      </c>
      <c r="AH77" s="413">
        <f t="shared" si="28"/>
        <v>587706</v>
      </c>
      <c r="AI77" s="413"/>
      <c r="AJ77" s="415">
        <f t="shared" ref="AJ77:AJ82" si="59">AG77+AH77+AI77</f>
        <v>587706</v>
      </c>
      <c r="AK77" s="39"/>
      <c r="AN77" s="26"/>
    </row>
    <row r="78" spans="1:40" s="7" customFormat="1" ht="49.5" customHeight="1" x14ac:dyDescent="0.25">
      <c r="A78" s="94">
        <v>68</v>
      </c>
      <c r="B78" s="115" t="s">
        <v>249</v>
      </c>
      <c r="C78" s="114" t="s">
        <v>255</v>
      </c>
      <c r="D78" s="100" t="s">
        <v>181</v>
      </c>
      <c r="E78" s="159" t="s">
        <v>264</v>
      </c>
      <c r="F78" s="100">
        <v>3</v>
      </c>
      <c r="G78" s="102"/>
      <c r="H78" s="102">
        <v>0.25</v>
      </c>
      <c r="I78" s="101"/>
      <c r="J78" s="101"/>
      <c r="K78" s="102"/>
      <c r="L78" s="105"/>
      <c r="M78" s="102">
        <f t="shared" si="50"/>
        <v>0.8125</v>
      </c>
      <c r="N78" s="123"/>
      <c r="O78" s="103">
        <f t="shared" si="49"/>
        <v>9506.25</v>
      </c>
      <c r="P78" s="97">
        <v>53724</v>
      </c>
      <c r="Q78" s="104">
        <v>45839</v>
      </c>
      <c r="R78" s="105">
        <f t="shared" si="51"/>
        <v>14.5</v>
      </c>
      <c r="S78" s="100">
        <v>14</v>
      </c>
      <c r="T78" s="100">
        <v>6</v>
      </c>
      <c r="U78" s="100">
        <f t="shared" si="52"/>
        <v>259</v>
      </c>
      <c r="V78" s="106">
        <f t="shared" si="53"/>
        <v>22</v>
      </c>
      <c r="W78" s="100">
        <v>21</v>
      </c>
      <c r="X78" s="100">
        <v>7</v>
      </c>
      <c r="Y78" s="107"/>
      <c r="Z78" s="108"/>
      <c r="AA78" s="124"/>
      <c r="AB78" s="124"/>
      <c r="AC78" s="125">
        <f t="shared" si="54"/>
        <v>691579.6875</v>
      </c>
      <c r="AD78" s="126">
        <f t="shared" si="55"/>
        <v>456300</v>
      </c>
      <c r="AE78" s="127">
        <f t="shared" si="56"/>
        <v>206760.9375</v>
      </c>
      <c r="AF78" s="128">
        <f t="shared" si="57"/>
        <v>28518.75</v>
      </c>
      <c r="AG78" s="413">
        <f t="shared" si="58"/>
        <v>0</v>
      </c>
      <c r="AH78" s="413">
        <f t="shared" si="28"/>
        <v>691580</v>
      </c>
      <c r="AI78" s="413"/>
      <c r="AJ78" s="415">
        <f t="shared" si="59"/>
        <v>691580</v>
      </c>
      <c r="AK78" s="39"/>
      <c r="AN78" s="26"/>
    </row>
    <row r="79" spans="1:40" s="7" customFormat="1" ht="39" customHeight="1" x14ac:dyDescent="0.25">
      <c r="A79" s="94">
        <v>69</v>
      </c>
      <c r="B79" s="115" t="s">
        <v>265</v>
      </c>
      <c r="C79" s="114" t="s">
        <v>267</v>
      </c>
      <c r="D79" s="100" t="s">
        <v>181</v>
      </c>
      <c r="E79" s="158" t="s">
        <v>268</v>
      </c>
      <c r="F79" s="100">
        <v>3</v>
      </c>
      <c r="G79" s="102"/>
      <c r="H79" s="102">
        <v>0.2</v>
      </c>
      <c r="I79" s="101"/>
      <c r="J79" s="101"/>
      <c r="K79" s="102"/>
      <c r="L79" s="105"/>
      <c r="M79" s="102">
        <f t="shared" si="50"/>
        <v>0.8</v>
      </c>
      <c r="N79" s="123"/>
      <c r="O79" s="103">
        <f t="shared" si="49"/>
        <v>9360</v>
      </c>
      <c r="P79" s="97">
        <v>53359</v>
      </c>
      <c r="Q79" s="104">
        <v>45839</v>
      </c>
      <c r="R79" s="105">
        <f t="shared" si="51"/>
        <v>19</v>
      </c>
      <c r="S79" s="100">
        <v>18</v>
      </c>
      <c r="T79" s="100">
        <v>8</v>
      </c>
      <c r="U79" s="100">
        <f t="shared" si="52"/>
        <v>247</v>
      </c>
      <c r="V79" s="106">
        <f t="shared" si="53"/>
        <v>21</v>
      </c>
      <c r="W79" s="100">
        <v>20</v>
      </c>
      <c r="X79" s="100">
        <v>7</v>
      </c>
      <c r="Y79" s="107"/>
      <c r="Z79" s="108"/>
      <c r="AA79" s="124"/>
      <c r="AB79" s="124"/>
      <c r="AC79" s="125">
        <f t="shared" si="54"/>
        <v>744120</v>
      </c>
      <c r="AD79" s="126">
        <f t="shared" si="55"/>
        <v>449280</v>
      </c>
      <c r="AE79" s="127">
        <f t="shared" si="56"/>
        <v>266760</v>
      </c>
      <c r="AF79" s="128">
        <f t="shared" si="57"/>
        <v>28080</v>
      </c>
      <c r="AG79" s="413">
        <f t="shared" si="58"/>
        <v>0</v>
      </c>
      <c r="AH79" s="413">
        <f t="shared" si="28"/>
        <v>744120</v>
      </c>
      <c r="AI79" s="413"/>
      <c r="AJ79" s="415">
        <f t="shared" si="59"/>
        <v>744120</v>
      </c>
      <c r="AK79" s="39"/>
      <c r="AN79" s="26"/>
    </row>
    <row r="80" spans="1:40" s="7" customFormat="1" ht="62.25" customHeight="1" x14ac:dyDescent="0.25">
      <c r="A80" s="94">
        <v>70</v>
      </c>
      <c r="B80" s="119" t="s">
        <v>266</v>
      </c>
      <c r="C80" s="97">
        <v>30096</v>
      </c>
      <c r="D80" s="100" t="s">
        <v>124</v>
      </c>
      <c r="E80" s="158" t="s">
        <v>269</v>
      </c>
      <c r="F80" s="100">
        <v>3.99</v>
      </c>
      <c r="G80" s="102"/>
      <c r="H80" s="102"/>
      <c r="I80" s="101"/>
      <c r="J80" s="101"/>
      <c r="K80" s="102"/>
      <c r="L80" s="105"/>
      <c r="M80" s="102">
        <f t="shared" si="50"/>
        <v>0.99750000000000005</v>
      </c>
      <c r="N80" s="123"/>
      <c r="O80" s="103">
        <f t="shared" si="49"/>
        <v>11670.750000000002</v>
      </c>
      <c r="P80" s="97">
        <v>52749</v>
      </c>
      <c r="Q80" s="104">
        <v>45839</v>
      </c>
      <c r="R80" s="105">
        <f t="shared" si="51"/>
        <v>21</v>
      </c>
      <c r="S80" s="100">
        <v>20</v>
      </c>
      <c r="T80" s="100">
        <v>11</v>
      </c>
      <c r="U80" s="100">
        <f t="shared" si="52"/>
        <v>227</v>
      </c>
      <c r="V80" s="106">
        <f t="shared" si="53"/>
        <v>19</v>
      </c>
      <c r="W80" s="100">
        <v>18</v>
      </c>
      <c r="X80" s="100">
        <v>11</v>
      </c>
      <c r="Y80" s="107"/>
      <c r="Z80" s="108"/>
      <c r="AA80" s="124"/>
      <c r="AB80" s="124"/>
      <c r="AC80" s="125">
        <f t="shared" si="54"/>
        <v>962836.87500000023</v>
      </c>
      <c r="AD80" s="126">
        <f t="shared" si="55"/>
        <v>560196.00000000012</v>
      </c>
      <c r="AE80" s="127">
        <f t="shared" si="56"/>
        <v>367628.62500000006</v>
      </c>
      <c r="AF80" s="128">
        <f t="shared" si="57"/>
        <v>35012.250000000007</v>
      </c>
      <c r="AG80" s="413">
        <f t="shared" si="58"/>
        <v>0</v>
      </c>
      <c r="AH80" s="413">
        <f t="shared" si="28"/>
        <v>962837</v>
      </c>
      <c r="AI80" s="413"/>
      <c r="AJ80" s="415">
        <f t="shared" si="59"/>
        <v>962837</v>
      </c>
      <c r="AK80" s="39"/>
      <c r="AN80" s="26"/>
    </row>
    <row r="81" spans="1:40" s="7" customFormat="1" ht="61.5" customHeight="1" x14ac:dyDescent="0.25">
      <c r="A81" s="94">
        <v>71</v>
      </c>
      <c r="B81" s="98" t="s">
        <v>270</v>
      </c>
      <c r="C81" s="114" t="s">
        <v>272</v>
      </c>
      <c r="D81" s="100" t="s">
        <v>124</v>
      </c>
      <c r="E81" s="134" t="s">
        <v>274</v>
      </c>
      <c r="F81" s="100">
        <v>4.32</v>
      </c>
      <c r="G81" s="102"/>
      <c r="H81" s="102"/>
      <c r="I81" s="101"/>
      <c r="J81" s="101"/>
      <c r="K81" s="102"/>
      <c r="L81" s="105"/>
      <c r="M81" s="102">
        <f t="shared" si="50"/>
        <v>1.08</v>
      </c>
      <c r="N81" s="123"/>
      <c r="O81" s="103">
        <f t="shared" si="49"/>
        <v>12636</v>
      </c>
      <c r="P81" s="97">
        <v>51806</v>
      </c>
      <c r="Q81" s="104">
        <v>45839</v>
      </c>
      <c r="R81" s="105">
        <f t="shared" si="51"/>
        <v>25.5</v>
      </c>
      <c r="S81" s="100">
        <v>25</v>
      </c>
      <c r="T81" s="100">
        <v>6</v>
      </c>
      <c r="U81" s="100">
        <f t="shared" si="52"/>
        <v>196</v>
      </c>
      <c r="V81" s="106">
        <f t="shared" si="53"/>
        <v>16.5</v>
      </c>
      <c r="W81" s="100">
        <v>16</v>
      </c>
      <c r="X81" s="100">
        <v>4</v>
      </c>
      <c r="Y81" s="107"/>
      <c r="Z81" s="108"/>
      <c r="AA81" s="124"/>
      <c r="AB81" s="124"/>
      <c r="AC81" s="125">
        <f t="shared" si="54"/>
        <v>1127763</v>
      </c>
      <c r="AD81" s="126">
        <f t="shared" si="55"/>
        <v>606528</v>
      </c>
      <c r="AE81" s="127">
        <f t="shared" si="56"/>
        <v>483327</v>
      </c>
      <c r="AF81" s="128">
        <f t="shared" si="57"/>
        <v>37908</v>
      </c>
      <c r="AG81" s="413">
        <f t="shared" si="58"/>
        <v>0</v>
      </c>
      <c r="AH81" s="413">
        <f t="shared" si="28"/>
        <v>1127763</v>
      </c>
      <c r="AI81" s="413"/>
      <c r="AJ81" s="415">
        <f t="shared" si="59"/>
        <v>1127763</v>
      </c>
      <c r="AK81" s="39"/>
      <c r="AN81" s="26"/>
    </row>
    <row r="82" spans="1:40" s="7" customFormat="1" ht="39" customHeight="1" x14ac:dyDescent="0.25">
      <c r="A82" s="137">
        <v>72</v>
      </c>
      <c r="B82" s="138" t="s">
        <v>271</v>
      </c>
      <c r="C82" s="139" t="s">
        <v>273</v>
      </c>
      <c r="D82" s="140" t="s">
        <v>182</v>
      </c>
      <c r="E82" s="161" t="s">
        <v>275</v>
      </c>
      <c r="F82" s="140">
        <v>2.34</v>
      </c>
      <c r="G82" s="141"/>
      <c r="H82" s="141">
        <v>0.15</v>
      </c>
      <c r="I82" s="142"/>
      <c r="J82" s="142"/>
      <c r="K82" s="141"/>
      <c r="L82" s="143"/>
      <c r="M82" s="141">
        <f t="shared" si="50"/>
        <v>0.62249999999999994</v>
      </c>
      <c r="N82" s="144"/>
      <c r="O82" s="145">
        <f t="shared" si="49"/>
        <v>7283.25</v>
      </c>
      <c r="P82" s="146">
        <v>53479</v>
      </c>
      <c r="Q82" s="147">
        <v>45839</v>
      </c>
      <c r="R82" s="143">
        <f t="shared" si="51"/>
        <v>11</v>
      </c>
      <c r="S82" s="140">
        <v>10</v>
      </c>
      <c r="T82" s="140">
        <v>7</v>
      </c>
      <c r="U82" s="140">
        <f t="shared" si="52"/>
        <v>251</v>
      </c>
      <c r="V82" s="148">
        <f t="shared" si="53"/>
        <v>21</v>
      </c>
      <c r="W82" s="140">
        <v>20</v>
      </c>
      <c r="X82" s="140">
        <v>11</v>
      </c>
      <c r="Y82" s="149"/>
      <c r="Z82" s="150"/>
      <c r="AA82" s="151"/>
      <c r="AB82" s="151"/>
      <c r="AC82" s="152">
        <f t="shared" si="54"/>
        <v>491619.375</v>
      </c>
      <c r="AD82" s="153">
        <f t="shared" si="55"/>
        <v>349596</v>
      </c>
      <c r="AE82" s="154">
        <f t="shared" si="56"/>
        <v>120173.625</v>
      </c>
      <c r="AF82" s="155">
        <f t="shared" si="57"/>
        <v>21849.75</v>
      </c>
      <c r="AG82" s="417">
        <f t="shared" si="58"/>
        <v>0</v>
      </c>
      <c r="AH82" s="417">
        <f t="shared" si="28"/>
        <v>491619</v>
      </c>
      <c r="AI82" s="417"/>
      <c r="AJ82" s="418">
        <f t="shared" si="59"/>
        <v>491619</v>
      </c>
      <c r="AK82" s="39"/>
      <c r="AN82" s="26"/>
    </row>
    <row r="83" spans="1:40" ht="24" customHeight="1" x14ac:dyDescent="0.4">
      <c r="B83" s="457"/>
      <c r="C83" s="457"/>
      <c r="D83" s="457"/>
      <c r="E83" s="457"/>
    </row>
    <row r="84" spans="1:40" x14ac:dyDescent="0.4">
      <c r="B84" s="448" t="s">
        <v>279</v>
      </c>
      <c r="C84" s="448"/>
      <c r="D84" s="448"/>
      <c r="E84" s="448"/>
    </row>
  </sheetData>
  <mergeCells count="47">
    <mergeCell ref="AK30:AK31"/>
    <mergeCell ref="A2:AJ3"/>
    <mergeCell ref="AA7:AA8"/>
    <mergeCell ref="AB7:AB8"/>
    <mergeCell ref="AG6:AJ6"/>
    <mergeCell ref="AG7:AH7"/>
    <mergeCell ref="AI7:AI8"/>
    <mergeCell ref="AE7:AE8"/>
    <mergeCell ref="AF7:AF8"/>
    <mergeCell ref="AD7:AD8"/>
    <mergeCell ref="S6:T6"/>
    <mergeCell ref="Y6:Y8"/>
    <mergeCell ref="Z6:Z8"/>
    <mergeCell ref="T7:T8"/>
    <mergeCell ref="X7:X8"/>
    <mergeCell ref="AI5:AJ5"/>
    <mergeCell ref="W6:X6"/>
    <mergeCell ref="W7:W8"/>
    <mergeCell ref="V6:V8"/>
    <mergeCell ref="AA6:AB6"/>
    <mergeCell ref="R6:R8"/>
    <mergeCell ref="A6:A8"/>
    <mergeCell ref="B6:B8"/>
    <mergeCell ref="C6:C8"/>
    <mergeCell ref="D6:D8"/>
    <mergeCell ref="E6:E8"/>
    <mergeCell ref="Q6:Q8"/>
    <mergeCell ref="U6:U8"/>
    <mergeCell ref="G7:G8"/>
    <mergeCell ref="H7:H8"/>
    <mergeCell ref="S7:S8"/>
    <mergeCell ref="A4:AJ4"/>
    <mergeCell ref="B84:E84"/>
    <mergeCell ref="AJ7:AJ8"/>
    <mergeCell ref="AC6:AC8"/>
    <mergeCell ref="AD6:AF6"/>
    <mergeCell ref="B83:E83"/>
    <mergeCell ref="G6:N6"/>
    <mergeCell ref="O6:O8"/>
    <mergeCell ref="K7:K8"/>
    <mergeCell ref="L7:L8"/>
    <mergeCell ref="N7:N8"/>
    <mergeCell ref="F6:F8"/>
    <mergeCell ref="M7:M8"/>
    <mergeCell ref="J7:J8"/>
    <mergeCell ref="I7:I8"/>
    <mergeCell ref="P6:P8"/>
  </mergeCells>
  <printOptions horizontalCentered="1"/>
  <pageMargins left="0.25" right="0.25" top="0.59055118110236204" bottom="0.59055118110236204" header="0.31496062992126" footer="0.31496062992126"/>
  <pageSetup paperSize="9" scale="75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93"/>
  <sheetViews>
    <sheetView topLeftCell="A87" workbookViewId="0">
      <selection activeCell="B93" sqref="B93:E93"/>
    </sheetView>
  </sheetViews>
  <sheetFormatPr defaultColWidth="9.109375" defaultRowHeight="21" x14ac:dyDescent="0.4"/>
  <cols>
    <col min="1" max="1" width="5.109375" style="10" customWidth="1"/>
    <col min="2" max="2" width="24.109375" style="9" customWidth="1"/>
    <col min="3" max="3" width="15.109375" style="2" customWidth="1"/>
    <col min="4" max="4" width="15.33203125" style="1" hidden="1" customWidth="1"/>
    <col min="5" max="5" width="26.5546875" style="9" customWidth="1"/>
    <col min="6" max="6" width="11.6640625" style="2" hidden="1" customWidth="1"/>
    <col min="7" max="8" width="7.109375" style="1" hidden="1" customWidth="1"/>
    <col min="9" max="9" width="6.88671875" style="1" hidden="1" customWidth="1"/>
    <col min="10" max="10" width="9" style="1" hidden="1" customWidth="1"/>
    <col min="11" max="11" width="5.6640625" style="1" hidden="1" customWidth="1"/>
    <col min="12" max="12" width="7" style="1" hidden="1" customWidth="1"/>
    <col min="13" max="13" width="8.5546875" style="1" hidden="1" customWidth="1"/>
    <col min="14" max="14" width="11" style="1" hidden="1" customWidth="1"/>
    <col min="15" max="15" width="12.109375" style="1" hidden="1" customWidth="1"/>
    <col min="16" max="16" width="12.6640625" style="2" hidden="1" customWidth="1"/>
    <col min="17" max="17" width="12.88671875" style="56" hidden="1" customWidth="1"/>
    <col min="18" max="18" width="11.109375" style="1" hidden="1" customWidth="1"/>
    <col min="19" max="19" width="6.109375" style="4" hidden="1" customWidth="1"/>
    <col min="20" max="20" width="7.109375" style="4" hidden="1" customWidth="1"/>
    <col min="21" max="21" width="13.6640625" style="4" hidden="1" customWidth="1"/>
    <col min="22" max="22" width="12.109375" style="33" hidden="1" customWidth="1"/>
    <col min="23" max="23" width="5.33203125" style="4" hidden="1" customWidth="1"/>
    <col min="24" max="24" width="6.33203125" style="4" hidden="1" customWidth="1"/>
    <col min="25" max="25" width="17.109375" style="5" hidden="1" customWidth="1"/>
    <col min="26" max="26" width="15" style="2" hidden="1" customWidth="1"/>
    <col min="27" max="27" width="13.88671875" style="1" hidden="1" customWidth="1"/>
    <col min="28" max="28" width="12.88671875" style="1" hidden="1" customWidth="1"/>
    <col min="29" max="29" width="19.88671875" style="6" hidden="1" customWidth="1"/>
    <col min="30" max="30" width="17.44140625" style="3" hidden="1" customWidth="1"/>
    <col min="31" max="31" width="12.44140625" style="3" hidden="1" customWidth="1"/>
    <col min="32" max="32" width="16.5546875" style="3" hidden="1" customWidth="1"/>
    <col min="33" max="33" width="19.33203125" style="7" customWidth="1"/>
    <col min="34" max="34" width="15.88671875" style="1" customWidth="1"/>
    <col min="35" max="35" width="11.44140625" style="1" customWidth="1"/>
    <col min="36" max="36" width="17.88671875" style="8" customWidth="1"/>
    <col min="37" max="16384" width="9.109375" style="1"/>
  </cols>
  <sheetData>
    <row r="1" spans="1:36" s="14" customFormat="1" x14ac:dyDescent="0.4">
      <c r="A1" s="13"/>
      <c r="E1" s="60"/>
      <c r="P1" s="15"/>
      <c r="Q1" s="53"/>
      <c r="S1" s="16"/>
      <c r="T1" s="16"/>
      <c r="U1" s="16"/>
      <c r="V1" s="32"/>
      <c r="W1" s="16"/>
      <c r="X1" s="16"/>
      <c r="Y1" s="17"/>
      <c r="AC1" s="18"/>
      <c r="AJ1" s="14" t="s">
        <v>707</v>
      </c>
    </row>
    <row r="2" spans="1:36" s="19" customFormat="1" ht="39.9" customHeight="1" x14ac:dyDescent="0.3">
      <c r="A2" s="500" t="s">
        <v>775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0"/>
      <c r="Y2" s="500"/>
      <c r="Z2" s="500"/>
      <c r="AA2" s="500"/>
      <c r="AB2" s="500"/>
      <c r="AC2" s="500"/>
      <c r="AD2" s="500"/>
      <c r="AE2" s="500"/>
      <c r="AF2" s="500"/>
      <c r="AG2" s="500"/>
      <c r="AH2" s="500"/>
      <c r="AI2" s="500"/>
      <c r="AJ2" s="500"/>
    </row>
    <row r="3" spans="1:36" s="20" customFormat="1" ht="39.9" customHeight="1" x14ac:dyDescent="0.3">
      <c r="A3" s="500"/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  <c r="P3" s="500"/>
      <c r="Q3" s="500"/>
      <c r="R3" s="500"/>
      <c r="S3" s="500"/>
      <c r="T3" s="500"/>
      <c r="U3" s="500"/>
      <c r="V3" s="500"/>
      <c r="W3" s="500"/>
      <c r="X3" s="500"/>
      <c r="Y3" s="500"/>
      <c r="Z3" s="500"/>
      <c r="AA3" s="500"/>
      <c r="AB3" s="500"/>
      <c r="AC3" s="500"/>
      <c r="AD3" s="500"/>
      <c r="AE3" s="500"/>
      <c r="AF3" s="500"/>
      <c r="AG3" s="500"/>
      <c r="AH3" s="500"/>
      <c r="AI3" s="500"/>
      <c r="AJ3" s="500"/>
    </row>
    <row r="4" spans="1:36" s="20" customFormat="1" ht="18.75" customHeight="1" x14ac:dyDescent="0.3">
      <c r="A4" s="501" t="str">
        <f>'BIEU TH'!A3:J3</f>
        <v>( Kèm theo  Quyết định  số  1416/QĐ-UBND ngày   28 tháng 6 năm 2025 của Chủ tịch Ủy ban nhân dân tỉnh Lạng Sơn)</v>
      </c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S4" s="501"/>
      <c r="T4" s="501"/>
      <c r="U4" s="501"/>
      <c r="V4" s="501"/>
      <c r="W4" s="501"/>
      <c r="X4" s="501"/>
      <c r="Y4" s="501"/>
      <c r="Z4" s="501"/>
      <c r="AA4" s="501"/>
      <c r="AB4" s="501"/>
      <c r="AC4" s="501"/>
      <c r="AD4" s="501"/>
      <c r="AE4" s="501"/>
      <c r="AF4" s="501"/>
      <c r="AG4" s="501"/>
      <c r="AH4" s="501"/>
      <c r="AI4" s="501"/>
      <c r="AJ4" s="501"/>
    </row>
    <row r="5" spans="1:36" ht="20.25" customHeight="1" x14ac:dyDescent="0.4">
      <c r="A5" s="21"/>
      <c r="B5" s="22"/>
      <c r="C5" s="22"/>
      <c r="D5" s="22"/>
      <c r="E5" s="178"/>
      <c r="S5" s="1"/>
      <c r="T5" s="1"/>
      <c r="AI5" s="502" t="s">
        <v>280</v>
      </c>
      <c r="AJ5" s="502"/>
    </row>
    <row r="6" spans="1:36" s="5" customFormat="1" ht="30" customHeight="1" x14ac:dyDescent="0.25">
      <c r="A6" s="477" t="s">
        <v>0</v>
      </c>
      <c r="B6" s="477" t="s">
        <v>1</v>
      </c>
      <c r="C6" s="469" t="s">
        <v>2</v>
      </c>
      <c r="D6" s="477" t="s">
        <v>3</v>
      </c>
      <c r="E6" s="466" t="s">
        <v>28</v>
      </c>
      <c r="F6" s="463" t="s">
        <v>9</v>
      </c>
      <c r="G6" s="458" t="s">
        <v>19</v>
      </c>
      <c r="H6" s="458"/>
      <c r="I6" s="458"/>
      <c r="J6" s="458"/>
      <c r="K6" s="458"/>
      <c r="L6" s="458"/>
      <c r="M6" s="458"/>
      <c r="N6" s="458"/>
      <c r="O6" s="459" t="s">
        <v>27</v>
      </c>
      <c r="P6" s="466" t="s">
        <v>14</v>
      </c>
      <c r="Q6" s="504" t="s">
        <v>15</v>
      </c>
      <c r="R6" s="459" t="s">
        <v>10</v>
      </c>
      <c r="S6" s="494" t="s">
        <v>11</v>
      </c>
      <c r="T6" s="495"/>
      <c r="U6" s="470" t="s">
        <v>4</v>
      </c>
      <c r="V6" s="480" t="s">
        <v>32</v>
      </c>
      <c r="W6" s="479" t="s">
        <v>11</v>
      </c>
      <c r="X6" s="479"/>
      <c r="Y6" s="463" t="s">
        <v>21</v>
      </c>
      <c r="Z6" s="496" t="s">
        <v>29</v>
      </c>
      <c r="AA6" s="483" t="s">
        <v>11</v>
      </c>
      <c r="AB6" s="483"/>
      <c r="AC6" s="451" t="s">
        <v>30</v>
      </c>
      <c r="AD6" s="454" t="s">
        <v>11</v>
      </c>
      <c r="AE6" s="455"/>
      <c r="AF6" s="456"/>
      <c r="AG6" s="488" t="s">
        <v>285</v>
      </c>
      <c r="AH6" s="489"/>
      <c r="AI6" s="489"/>
      <c r="AJ6" s="490"/>
    </row>
    <row r="7" spans="1:36" s="5" customFormat="1" ht="43.5" customHeight="1" x14ac:dyDescent="0.25">
      <c r="A7" s="477"/>
      <c r="B7" s="477"/>
      <c r="C7" s="469"/>
      <c r="D7" s="477"/>
      <c r="E7" s="467"/>
      <c r="F7" s="464"/>
      <c r="G7" s="473" t="s">
        <v>48</v>
      </c>
      <c r="H7" s="462" t="s">
        <v>42</v>
      </c>
      <c r="I7" s="462" t="s">
        <v>43</v>
      </c>
      <c r="J7" s="462" t="s">
        <v>44</v>
      </c>
      <c r="K7" s="462" t="s">
        <v>45</v>
      </c>
      <c r="L7" s="462" t="s">
        <v>46</v>
      </c>
      <c r="M7" s="462" t="s">
        <v>18</v>
      </c>
      <c r="N7" s="462" t="s">
        <v>47</v>
      </c>
      <c r="O7" s="460"/>
      <c r="P7" s="467"/>
      <c r="Q7" s="504"/>
      <c r="R7" s="460"/>
      <c r="S7" s="475" t="s">
        <v>12</v>
      </c>
      <c r="T7" s="475" t="s">
        <v>13</v>
      </c>
      <c r="U7" s="471"/>
      <c r="V7" s="481"/>
      <c r="W7" s="479" t="s">
        <v>24</v>
      </c>
      <c r="X7" s="479" t="s">
        <v>25</v>
      </c>
      <c r="Y7" s="464"/>
      <c r="Z7" s="497"/>
      <c r="AA7" s="486" t="s">
        <v>5</v>
      </c>
      <c r="AB7" s="486" t="s">
        <v>6</v>
      </c>
      <c r="AC7" s="452"/>
      <c r="AD7" s="486" t="s">
        <v>7</v>
      </c>
      <c r="AE7" s="486" t="s">
        <v>41</v>
      </c>
      <c r="AF7" s="486" t="s">
        <v>8</v>
      </c>
      <c r="AG7" s="491" t="s">
        <v>26</v>
      </c>
      <c r="AH7" s="491"/>
      <c r="AI7" s="492" t="s">
        <v>31</v>
      </c>
      <c r="AJ7" s="449" t="s">
        <v>628</v>
      </c>
    </row>
    <row r="8" spans="1:36" s="5" customFormat="1" ht="53.25" customHeight="1" x14ac:dyDescent="0.25">
      <c r="A8" s="477"/>
      <c r="B8" s="477"/>
      <c r="C8" s="469"/>
      <c r="D8" s="477"/>
      <c r="E8" s="468"/>
      <c r="F8" s="465"/>
      <c r="G8" s="474"/>
      <c r="H8" s="462"/>
      <c r="I8" s="462"/>
      <c r="J8" s="462"/>
      <c r="K8" s="462"/>
      <c r="L8" s="462"/>
      <c r="M8" s="462"/>
      <c r="N8" s="462"/>
      <c r="O8" s="461"/>
      <c r="P8" s="468"/>
      <c r="Q8" s="504"/>
      <c r="R8" s="461"/>
      <c r="S8" s="476"/>
      <c r="T8" s="476"/>
      <c r="U8" s="472"/>
      <c r="V8" s="482"/>
      <c r="W8" s="479"/>
      <c r="X8" s="479"/>
      <c r="Y8" s="465"/>
      <c r="Z8" s="498"/>
      <c r="AA8" s="487"/>
      <c r="AB8" s="487"/>
      <c r="AC8" s="453"/>
      <c r="AD8" s="487"/>
      <c r="AE8" s="487"/>
      <c r="AF8" s="487"/>
      <c r="AG8" s="38" t="s">
        <v>286</v>
      </c>
      <c r="AH8" s="38" t="s">
        <v>287</v>
      </c>
      <c r="AI8" s="493"/>
      <c r="AJ8" s="450"/>
    </row>
    <row r="9" spans="1:36" s="25" customFormat="1" x14ac:dyDescent="0.3">
      <c r="A9" s="11">
        <v>1</v>
      </c>
      <c r="B9" s="11">
        <v>2</v>
      </c>
      <c r="C9" s="11">
        <v>3</v>
      </c>
      <c r="D9" s="11"/>
      <c r="E9" s="11" t="s">
        <v>20</v>
      </c>
      <c r="F9" s="12">
        <v>5</v>
      </c>
      <c r="G9" s="11" t="s">
        <v>16</v>
      </c>
      <c r="H9" s="11"/>
      <c r="I9" s="11" t="s">
        <v>17</v>
      </c>
      <c r="J9" s="12">
        <v>8</v>
      </c>
      <c r="K9" s="11" t="s">
        <v>22</v>
      </c>
      <c r="L9" s="11" t="s">
        <v>33</v>
      </c>
      <c r="M9" s="12">
        <v>11</v>
      </c>
      <c r="N9" s="12"/>
      <c r="O9" s="11" t="s">
        <v>34</v>
      </c>
      <c r="P9" s="11" t="s">
        <v>23</v>
      </c>
      <c r="Q9" s="37">
        <v>5</v>
      </c>
      <c r="R9" s="11" t="s">
        <v>35</v>
      </c>
      <c r="S9" s="11" t="s">
        <v>33</v>
      </c>
      <c r="T9" s="12">
        <v>11</v>
      </c>
      <c r="U9" s="11" t="s">
        <v>36</v>
      </c>
      <c r="V9" s="34" t="s">
        <v>37</v>
      </c>
      <c r="W9" s="27"/>
      <c r="X9" s="28"/>
      <c r="Y9" s="23" t="s">
        <v>38</v>
      </c>
      <c r="Z9" s="12" t="s">
        <v>40</v>
      </c>
      <c r="AA9" s="12">
        <v>20</v>
      </c>
      <c r="AB9" s="12">
        <v>21</v>
      </c>
      <c r="AC9" s="12" t="s">
        <v>39</v>
      </c>
      <c r="AD9" s="12">
        <v>23</v>
      </c>
      <c r="AE9" s="12">
        <v>24</v>
      </c>
      <c r="AF9" s="12">
        <v>25</v>
      </c>
      <c r="AG9" s="12">
        <v>5</v>
      </c>
      <c r="AH9" s="12">
        <v>6</v>
      </c>
      <c r="AI9" s="12">
        <v>7</v>
      </c>
      <c r="AJ9" s="24" t="s">
        <v>641</v>
      </c>
    </row>
    <row r="10" spans="1:36" s="25" customFormat="1" ht="33" customHeight="1" x14ac:dyDescent="0.3">
      <c r="A10" s="57"/>
      <c r="B10" s="57" t="s">
        <v>284</v>
      </c>
      <c r="C10" s="11"/>
      <c r="D10" s="11"/>
      <c r="E10" s="179"/>
      <c r="F10" s="12"/>
      <c r="G10" s="11"/>
      <c r="H10" s="11"/>
      <c r="I10" s="11"/>
      <c r="J10" s="12"/>
      <c r="K10" s="11"/>
      <c r="L10" s="11"/>
      <c r="M10" s="12"/>
      <c r="N10" s="12"/>
      <c r="O10" s="11"/>
      <c r="P10" s="11"/>
      <c r="Q10" s="37"/>
      <c r="R10" s="11"/>
      <c r="S10" s="11"/>
      <c r="T10" s="12"/>
      <c r="U10" s="11"/>
      <c r="V10" s="34"/>
      <c r="W10" s="28"/>
      <c r="X10" s="28"/>
      <c r="Y10" s="58">
        <f>SUM(Y11:Y92)</f>
        <v>33095909.054520003</v>
      </c>
      <c r="Z10" s="58">
        <f t="shared" ref="Z10:AI10" si="0">SUM(Z11:Z92)</f>
        <v>23099772.983624998</v>
      </c>
      <c r="AA10" s="58">
        <f t="shared" si="0"/>
        <v>17014734.125999998</v>
      </c>
      <c r="AB10" s="58">
        <f t="shared" si="0"/>
        <v>6085038.8576249992</v>
      </c>
      <c r="AC10" s="58">
        <f t="shared" si="0"/>
        <v>19239151.083750002</v>
      </c>
      <c r="AD10" s="58">
        <f t="shared" si="0"/>
        <v>11725112.879999999</v>
      </c>
      <c r="AE10" s="58">
        <f t="shared" si="0"/>
        <v>6781218.6487499997</v>
      </c>
      <c r="AF10" s="58">
        <f t="shared" si="0"/>
        <v>732819.55499999993</v>
      </c>
      <c r="AG10" s="420">
        <f t="shared" si="0"/>
        <v>56195686</v>
      </c>
      <c r="AH10" s="420">
        <f t="shared" si="0"/>
        <v>19239152</v>
      </c>
      <c r="AI10" s="420">
        <f t="shared" si="0"/>
        <v>0</v>
      </c>
      <c r="AJ10" s="420">
        <f>SUM(AJ11:AJ92)</f>
        <v>75434838</v>
      </c>
    </row>
    <row r="11" spans="1:36" s="46" customFormat="1" ht="44.25" customHeight="1" x14ac:dyDescent="0.25">
      <c r="A11" s="162">
        <v>1</v>
      </c>
      <c r="B11" s="163" t="s">
        <v>288</v>
      </c>
      <c r="C11" s="164" t="s">
        <v>289</v>
      </c>
      <c r="D11" s="165" t="s">
        <v>222</v>
      </c>
      <c r="E11" s="180" t="s">
        <v>290</v>
      </c>
      <c r="F11" s="82">
        <v>5.08</v>
      </c>
      <c r="G11" s="80"/>
      <c r="H11" s="80">
        <v>0.2</v>
      </c>
      <c r="I11" s="83"/>
      <c r="J11" s="83"/>
      <c r="K11" s="84"/>
      <c r="L11" s="84"/>
      <c r="M11" s="84">
        <f t="shared" ref="M11:M41" si="1">(F11+G11+H11+I11)*25%</f>
        <v>1.32</v>
      </c>
      <c r="N11" s="84"/>
      <c r="O11" s="85">
        <f>SUM(F11:N11)*2340</f>
        <v>15444.000000000002</v>
      </c>
      <c r="P11" s="170" t="s">
        <v>291</v>
      </c>
      <c r="Q11" s="86">
        <v>45839</v>
      </c>
      <c r="R11" s="87">
        <f t="shared" ref="R11:R74" si="2">(S11)+(IF(T11=0,0,IF(T11&lt;7,1/2,1)))</f>
        <v>30</v>
      </c>
      <c r="S11" s="162">
        <v>29</v>
      </c>
      <c r="T11" s="162">
        <v>10</v>
      </c>
      <c r="U11" s="80">
        <f t="shared" ref="U11:U74" si="3">(W11*12)+X11</f>
        <v>109</v>
      </c>
      <c r="V11" s="88">
        <f t="shared" ref="V11:V71" si="4">(W11)+(IF(X11=0,0,IF(X11&lt;7,1/2,1)))</f>
        <v>9.5</v>
      </c>
      <c r="W11" s="162">
        <v>9</v>
      </c>
      <c r="X11" s="162">
        <v>1</v>
      </c>
      <c r="Y11" s="89">
        <f>0.9*60*O11</f>
        <v>833976.00000000012</v>
      </c>
      <c r="Z11" s="90">
        <f>SUM(AA11:AB11)</f>
        <v>764478.00000000012</v>
      </c>
      <c r="AA11" s="91">
        <f t="shared" ref="AA11:AA46" si="5">4*V11*O11</f>
        <v>586872.00000000012</v>
      </c>
      <c r="AB11" s="92">
        <f t="shared" ref="AB11:AB46" si="6">SUM(4*O11)+(0.5*(R11-15)*O11)</f>
        <v>177606.00000000003</v>
      </c>
      <c r="AC11" s="93"/>
      <c r="AD11" s="93"/>
      <c r="AE11" s="93"/>
      <c r="AF11" s="93"/>
      <c r="AG11" s="410">
        <f>ROUND(Y11+Z11,0)</f>
        <v>1598454</v>
      </c>
      <c r="AH11" s="410"/>
      <c r="AI11" s="411"/>
      <c r="AJ11" s="412">
        <f t="shared" ref="AJ11:AJ74" si="7">AG11+AH11+AI11</f>
        <v>1598454</v>
      </c>
    </row>
    <row r="12" spans="1:36" s="59" customFormat="1" ht="54.75" customHeight="1" x14ac:dyDescent="0.2">
      <c r="A12" s="133">
        <v>2</v>
      </c>
      <c r="B12" s="160" t="s">
        <v>292</v>
      </c>
      <c r="C12" s="166" t="s">
        <v>293</v>
      </c>
      <c r="D12" s="132" t="s">
        <v>294</v>
      </c>
      <c r="E12" s="131" t="s">
        <v>295</v>
      </c>
      <c r="F12" s="99">
        <v>4.6500000000000004</v>
      </c>
      <c r="G12" s="100"/>
      <c r="H12" s="100">
        <v>0.3</v>
      </c>
      <c r="I12" s="101"/>
      <c r="J12" s="101"/>
      <c r="K12" s="102"/>
      <c r="L12" s="102"/>
      <c r="M12" s="102">
        <f t="shared" si="1"/>
        <v>1.2375</v>
      </c>
      <c r="N12" s="102"/>
      <c r="O12" s="103">
        <f t="shared" ref="O12:O75" si="8">SUM(F12:N12)*2340</f>
        <v>14478.75</v>
      </c>
      <c r="P12" s="171" t="s">
        <v>296</v>
      </c>
      <c r="Q12" s="104">
        <v>45839</v>
      </c>
      <c r="R12" s="105">
        <f t="shared" si="2"/>
        <v>24</v>
      </c>
      <c r="S12" s="133">
        <v>23</v>
      </c>
      <c r="T12" s="133">
        <v>11</v>
      </c>
      <c r="U12" s="100">
        <f t="shared" si="3"/>
        <v>83</v>
      </c>
      <c r="V12" s="106">
        <f t="shared" si="4"/>
        <v>7</v>
      </c>
      <c r="W12" s="133">
        <v>6</v>
      </c>
      <c r="X12" s="133">
        <v>11</v>
      </c>
      <c r="Y12" s="107">
        <f t="shared" ref="Y12:Y33" si="9">0.9*60*O12</f>
        <v>781852.5</v>
      </c>
      <c r="Z12" s="108">
        <f t="shared" ref="Z12:Z46" si="10">SUM(AA12:AB12)</f>
        <v>528474.375</v>
      </c>
      <c r="AA12" s="109">
        <f t="shared" si="5"/>
        <v>405405</v>
      </c>
      <c r="AB12" s="110">
        <f t="shared" si="6"/>
        <v>123069.375</v>
      </c>
      <c r="AC12" s="111"/>
      <c r="AD12" s="111"/>
      <c r="AE12" s="111"/>
      <c r="AF12" s="111"/>
      <c r="AG12" s="413">
        <f t="shared" ref="AG12:AG61" si="11">ROUND(Y12+Z12,0)</f>
        <v>1310327</v>
      </c>
      <c r="AH12" s="413"/>
      <c r="AI12" s="414"/>
      <c r="AJ12" s="415">
        <f t="shared" si="7"/>
        <v>1310327</v>
      </c>
    </row>
    <row r="13" spans="1:36" s="25" customFormat="1" ht="55.5" customHeight="1" x14ac:dyDescent="0.2">
      <c r="A13" s="133">
        <v>3</v>
      </c>
      <c r="B13" s="160" t="s">
        <v>297</v>
      </c>
      <c r="C13" s="132">
        <v>25863</v>
      </c>
      <c r="D13" s="132" t="s">
        <v>124</v>
      </c>
      <c r="E13" s="131" t="s">
        <v>298</v>
      </c>
      <c r="F13" s="99">
        <v>3.66</v>
      </c>
      <c r="G13" s="100"/>
      <c r="H13" s="100"/>
      <c r="I13" s="101"/>
      <c r="J13" s="101"/>
      <c r="K13" s="102"/>
      <c r="L13" s="102"/>
      <c r="M13" s="102">
        <f t="shared" si="1"/>
        <v>0.91500000000000004</v>
      </c>
      <c r="N13" s="102"/>
      <c r="O13" s="103">
        <f t="shared" si="8"/>
        <v>10705.5</v>
      </c>
      <c r="P13" s="172">
        <v>48519</v>
      </c>
      <c r="Q13" s="104">
        <v>45839</v>
      </c>
      <c r="R13" s="105">
        <f t="shared" si="2"/>
        <v>25</v>
      </c>
      <c r="S13" s="173">
        <v>24</v>
      </c>
      <c r="T13" s="173">
        <v>10</v>
      </c>
      <c r="U13" s="100">
        <f t="shared" si="3"/>
        <v>88</v>
      </c>
      <c r="V13" s="106">
        <f t="shared" si="4"/>
        <v>7.5</v>
      </c>
      <c r="W13" s="173">
        <v>7</v>
      </c>
      <c r="X13" s="173">
        <v>4</v>
      </c>
      <c r="Y13" s="107">
        <f t="shared" si="9"/>
        <v>578097</v>
      </c>
      <c r="Z13" s="108">
        <f t="shared" si="10"/>
        <v>417514.5</v>
      </c>
      <c r="AA13" s="109">
        <f t="shared" si="5"/>
        <v>321165</v>
      </c>
      <c r="AB13" s="110">
        <f t="shared" si="6"/>
        <v>96349.5</v>
      </c>
      <c r="AC13" s="111"/>
      <c r="AD13" s="111"/>
      <c r="AE13" s="111"/>
      <c r="AF13" s="111"/>
      <c r="AG13" s="413">
        <f t="shared" si="11"/>
        <v>995612</v>
      </c>
      <c r="AH13" s="413"/>
      <c r="AI13" s="414"/>
      <c r="AJ13" s="415">
        <f t="shared" si="7"/>
        <v>995612</v>
      </c>
    </row>
    <row r="14" spans="1:36" s="25" customFormat="1" ht="45" customHeight="1" x14ac:dyDescent="0.2">
      <c r="A14" s="133">
        <v>4</v>
      </c>
      <c r="B14" s="160" t="s">
        <v>299</v>
      </c>
      <c r="C14" s="166" t="s">
        <v>300</v>
      </c>
      <c r="D14" s="132" t="s">
        <v>301</v>
      </c>
      <c r="E14" s="131" t="s">
        <v>302</v>
      </c>
      <c r="F14" s="99">
        <v>4.6500000000000004</v>
      </c>
      <c r="G14" s="100"/>
      <c r="H14" s="100">
        <v>0.25</v>
      </c>
      <c r="I14" s="101"/>
      <c r="J14" s="101"/>
      <c r="K14" s="102"/>
      <c r="L14" s="102"/>
      <c r="M14" s="102">
        <f t="shared" si="1"/>
        <v>1.2250000000000001</v>
      </c>
      <c r="N14" s="102"/>
      <c r="O14" s="103">
        <f t="shared" si="8"/>
        <v>14332.5</v>
      </c>
      <c r="P14" s="171" t="s">
        <v>303</v>
      </c>
      <c r="Q14" s="104">
        <v>45839</v>
      </c>
      <c r="R14" s="105">
        <f t="shared" si="2"/>
        <v>30</v>
      </c>
      <c r="S14" s="133">
        <v>29</v>
      </c>
      <c r="T14" s="133">
        <v>10</v>
      </c>
      <c r="U14" s="100">
        <f t="shared" si="3"/>
        <v>92</v>
      </c>
      <c r="V14" s="106">
        <f t="shared" si="4"/>
        <v>8</v>
      </c>
      <c r="W14" s="133">
        <v>7</v>
      </c>
      <c r="X14" s="133">
        <v>8</v>
      </c>
      <c r="Y14" s="107">
        <f t="shared" si="9"/>
        <v>773955</v>
      </c>
      <c r="Z14" s="108">
        <f t="shared" si="10"/>
        <v>623463.75</v>
      </c>
      <c r="AA14" s="109">
        <f t="shared" si="5"/>
        <v>458640</v>
      </c>
      <c r="AB14" s="110">
        <f t="shared" si="6"/>
        <v>164823.75</v>
      </c>
      <c r="AC14" s="111"/>
      <c r="AD14" s="111"/>
      <c r="AE14" s="111"/>
      <c r="AF14" s="111"/>
      <c r="AG14" s="413">
        <f t="shared" si="11"/>
        <v>1397419</v>
      </c>
      <c r="AH14" s="413"/>
      <c r="AI14" s="414"/>
      <c r="AJ14" s="415">
        <f t="shared" si="7"/>
        <v>1397419</v>
      </c>
    </row>
    <row r="15" spans="1:36" s="25" customFormat="1" ht="45" customHeight="1" x14ac:dyDescent="0.2">
      <c r="A15" s="133">
        <v>5</v>
      </c>
      <c r="B15" s="160" t="s">
        <v>304</v>
      </c>
      <c r="C15" s="166" t="s">
        <v>305</v>
      </c>
      <c r="D15" s="132" t="s">
        <v>194</v>
      </c>
      <c r="E15" s="131" t="s">
        <v>306</v>
      </c>
      <c r="F15" s="99">
        <v>3.66</v>
      </c>
      <c r="G15" s="100"/>
      <c r="H15" s="100">
        <v>0.25</v>
      </c>
      <c r="I15" s="101"/>
      <c r="J15" s="101"/>
      <c r="K15" s="102"/>
      <c r="L15" s="102"/>
      <c r="M15" s="102">
        <f t="shared" si="1"/>
        <v>0.97750000000000004</v>
      </c>
      <c r="N15" s="102"/>
      <c r="O15" s="103">
        <f t="shared" si="8"/>
        <v>11436.75</v>
      </c>
      <c r="P15" s="171" t="s">
        <v>307</v>
      </c>
      <c r="Q15" s="104">
        <v>45839</v>
      </c>
      <c r="R15" s="105">
        <f t="shared" si="2"/>
        <v>21.5</v>
      </c>
      <c r="S15" s="133">
        <v>21</v>
      </c>
      <c r="T15" s="133">
        <v>1</v>
      </c>
      <c r="U15" s="100">
        <f t="shared" si="3"/>
        <v>104</v>
      </c>
      <c r="V15" s="106">
        <f t="shared" si="4"/>
        <v>9</v>
      </c>
      <c r="W15" s="133">
        <v>8</v>
      </c>
      <c r="X15" s="133">
        <v>8</v>
      </c>
      <c r="Y15" s="107">
        <f t="shared" si="9"/>
        <v>617584.5</v>
      </c>
      <c r="Z15" s="108">
        <f t="shared" si="10"/>
        <v>494639.4375</v>
      </c>
      <c r="AA15" s="109">
        <f t="shared" si="5"/>
        <v>411723</v>
      </c>
      <c r="AB15" s="110">
        <f t="shared" si="6"/>
        <v>82916.4375</v>
      </c>
      <c r="AC15" s="111"/>
      <c r="AD15" s="111"/>
      <c r="AE15" s="111"/>
      <c r="AF15" s="111"/>
      <c r="AG15" s="413">
        <f t="shared" si="11"/>
        <v>1112224</v>
      </c>
      <c r="AH15" s="413"/>
      <c r="AI15" s="414"/>
      <c r="AJ15" s="415">
        <f t="shared" si="7"/>
        <v>1112224</v>
      </c>
    </row>
    <row r="16" spans="1:36" s="25" customFormat="1" ht="45" customHeight="1" x14ac:dyDescent="0.2">
      <c r="A16" s="133">
        <v>6</v>
      </c>
      <c r="B16" s="160" t="s">
        <v>308</v>
      </c>
      <c r="C16" s="166" t="s">
        <v>309</v>
      </c>
      <c r="D16" s="132" t="s">
        <v>222</v>
      </c>
      <c r="E16" s="131" t="s">
        <v>310</v>
      </c>
      <c r="F16" s="99">
        <v>4.6500000000000004</v>
      </c>
      <c r="G16" s="100"/>
      <c r="H16" s="100">
        <v>0.3</v>
      </c>
      <c r="I16" s="101"/>
      <c r="J16" s="102">
        <f>(F16+H16)*5%</f>
        <v>0.24750000000000003</v>
      </c>
      <c r="K16" s="102"/>
      <c r="L16" s="102"/>
      <c r="M16" s="102">
        <f>(F16+G16+H16+I16)*25%</f>
        <v>1.2375</v>
      </c>
      <c r="N16" s="102"/>
      <c r="O16" s="103">
        <f t="shared" si="8"/>
        <v>15057.9</v>
      </c>
      <c r="P16" s="174" t="s">
        <v>311</v>
      </c>
      <c r="Q16" s="104">
        <v>45839</v>
      </c>
      <c r="R16" s="105">
        <f t="shared" si="2"/>
        <v>27.5</v>
      </c>
      <c r="S16" s="133">
        <v>27</v>
      </c>
      <c r="T16" s="133">
        <v>6</v>
      </c>
      <c r="U16" s="100">
        <f t="shared" si="3"/>
        <v>92</v>
      </c>
      <c r="V16" s="106">
        <f t="shared" si="4"/>
        <v>8</v>
      </c>
      <c r="W16" s="133">
        <v>7</v>
      </c>
      <c r="X16" s="133">
        <v>8</v>
      </c>
      <c r="Y16" s="107">
        <f t="shared" si="9"/>
        <v>813126.6</v>
      </c>
      <c r="Z16" s="108">
        <f t="shared" si="10"/>
        <v>636196.27500000002</v>
      </c>
      <c r="AA16" s="109">
        <f t="shared" si="5"/>
        <v>481852.8</v>
      </c>
      <c r="AB16" s="110">
        <f t="shared" si="6"/>
        <v>154343.47500000001</v>
      </c>
      <c r="AC16" s="111"/>
      <c r="AD16" s="111"/>
      <c r="AE16" s="111"/>
      <c r="AF16" s="111"/>
      <c r="AG16" s="413">
        <f t="shared" si="11"/>
        <v>1449323</v>
      </c>
      <c r="AH16" s="413"/>
      <c r="AI16" s="414"/>
      <c r="AJ16" s="415">
        <f t="shared" si="7"/>
        <v>1449323</v>
      </c>
    </row>
    <row r="17" spans="1:36" s="25" customFormat="1" ht="45" customHeight="1" x14ac:dyDescent="0.2">
      <c r="A17" s="133">
        <v>7</v>
      </c>
      <c r="B17" s="160" t="s">
        <v>312</v>
      </c>
      <c r="C17" s="166" t="s">
        <v>313</v>
      </c>
      <c r="D17" s="132" t="s">
        <v>314</v>
      </c>
      <c r="E17" s="131" t="s">
        <v>315</v>
      </c>
      <c r="F17" s="99">
        <v>3.33</v>
      </c>
      <c r="G17" s="100"/>
      <c r="H17" s="100">
        <v>0.25</v>
      </c>
      <c r="I17" s="101"/>
      <c r="J17" s="101"/>
      <c r="K17" s="102"/>
      <c r="L17" s="102"/>
      <c r="M17" s="102">
        <f>(F17+G17+H17)*25%</f>
        <v>0.89500000000000002</v>
      </c>
      <c r="N17" s="102"/>
      <c r="O17" s="103">
        <f t="shared" si="8"/>
        <v>10471.5</v>
      </c>
      <c r="P17" s="171" t="s">
        <v>316</v>
      </c>
      <c r="Q17" s="104">
        <v>45839</v>
      </c>
      <c r="R17" s="105">
        <f t="shared" si="2"/>
        <v>26</v>
      </c>
      <c r="S17" s="133">
        <v>25</v>
      </c>
      <c r="T17" s="133">
        <v>11</v>
      </c>
      <c r="U17" s="100">
        <f t="shared" si="3"/>
        <v>105</v>
      </c>
      <c r="V17" s="106">
        <f t="shared" si="4"/>
        <v>9</v>
      </c>
      <c r="W17" s="133">
        <v>8</v>
      </c>
      <c r="X17" s="133">
        <v>9</v>
      </c>
      <c r="Y17" s="107">
        <f t="shared" si="9"/>
        <v>565461</v>
      </c>
      <c r="Z17" s="108">
        <f t="shared" si="10"/>
        <v>476453.25</v>
      </c>
      <c r="AA17" s="109">
        <f t="shared" si="5"/>
        <v>376974</v>
      </c>
      <c r="AB17" s="110">
        <f t="shared" si="6"/>
        <v>99479.25</v>
      </c>
      <c r="AC17" s="111"/>
      <c r="AD17" s="111"/>
      <c r="AE17" s="111"/>
      <c r="AF17" s="111"/>
      <c r="AG17" s="413">
        <f t="shared" si="11"/>
        <v>1041914</v>
      </c>
      <c r="AH17" s="413"/>
      <c r="AI17" s="414"/>
      <c r="AJ17" s="415">
        <f t="shared" si="7"/>
        <v>1041914</v>
      </c>
    </row>
    <row r="18" spans="1:36" s="25" customFormat="1" ht="45" customHeight="1" x14ac:dyDescent="0.2">
      <c r="A18" s="133">
        <v>8</v>
      </c>
      <c r="B18" s="160" t="s">
        <v>317</v>
      </c>
      <c r="C18" s="166" t="s">
        <v>318</v>
      </c>
      <c r="D18" s="132" t="s">
        <v>314</v>
      </c>
      <c r="E18" s="131" t="s">
        <v>319</v>
      </c>
      <c r="F18" s="99">
        <v>3.66</v>
      </c>
      <c r="G18" s="100"/>
      <c r="H18" s="100">
        <v>0.2</v>
      </c>
      <c r="I18" s="101"/>
      <c r="J18" s="101"/>
      <c r="K18" s="102"/>
      <c r="L18" s="102"/>
      <c r="M18" s="102">
        <f>(F18+G18+H18+I18)*25%</f>
        <v>0.96500000000000008</v>
      </c>
      <c r="N18" s="102"/>
      <c r="O18" s="103">
        <f t="shared" si="8"/>
        <v>11290.5</v>
      </c>
      <c r="P18" s="171" t="s">
        <v>320</v>
      </c>
      <c r="Q18" s="104">
        <v>45839</v>
      </c>
      <c r="R18" s="105">
        <f t="shared" si="2"/>
        <v>23.5</v>
      </c>
      <c r="S18" s="133">
        <v>23</v>
      </c>
      <c r="T18" s="133">
        <v>6</v>
      </c>
      <c r="U18" s="100">
        <f t="shared" si="3"/>
        <v>60</v>
      </c>
      <c r="V18" s="106">
        <f t="shared" si="4"/>
        <v>5</v>
      </c>
      <c r="W18" s="133">
        <v>5</v>
      </c>
      <c r="X18" s="133">
        <v>0</v>
      </c>
      <c r="Y18" s="107">
        <f t="shared" ref="Y18" si="12">O18*U18</f>
        <v>677430</v>
      </c>
      <c r="Z18" s="108">
        <f t="shared" si="10"/>
        <v>375409.125</v>
      </c>
      <c r="AA18" s="109">
        <f>5*V18*O18</f>
        <v>282262.5</v>
      </c>
      <c r="AB18" s="110">
        <f t="shared" si="6"/>
        <v>93146.625</v>
      </c>
      <c r="AC18" s="111"/>
      <c r="AD18" s="111"/>
      <c r="AE18" s="111"/>
      <c r="AF18" s="111"/>
      <c r="AG18" s="413">
        <f t="shared" si="11"/>
        <v>1052839</v>
      </c>
      <c r="AH18" s="413"/>
      <c r="AI18" s="414"/>
      <c r="AJ18" s="415">
        <f t="shared" si="7"/>
        <v>1052839</v>
      </c>
    </row>
    <row r="19" spans="1:36" s="25" customFormat="1" ht="45" customHeight="1" x14ac:dyDescent="0.2">
      <c r="A19" s="133">
        <v>9</v>
      </c>
      <c r="B19" s="160" t="s">
        <v>321</v>
      </c>
      <c r="C19" s="166" t="s">
        <v>322</v>
      </c>
      <c r="D19" s="132" t="s">
        <v>323</v>
      </c>
      <c r="E19" s="131" t="s">
        <v>324</v>
      </c>
      <c r="F19" s="99">
        <v>4.32</v>
      </c>
      <c r="G19" s="100"/>
      <c r="H19" s="100">
        <v>0.25</v>
      </c>
      <c r="I19" s="101"/>
      <c r="J19" s="101"/>
      <c r="K19" s="102"/>
      <c r="L19" s="102"/>
      <c r="M19" s="102">
        <f t="shared" si="1"/>
        <v>1.1425000000000001</v>
      </c>
      <c r="N19" s="102"/>
      <c r="O19" s="103">
        <f t="shared" si="8"/>
        <v>13367.25</v>
      </c>
      <c r="P19" s="171" t="s">
        <v>325</v>
      </c>
      <c r="Q19" s="104">
        <v>45839</v>
      </c>
      <c r="R19" s="105">
        <f t="shared" si="2"/>
        <v>31.5</v>
      </c>
      <c r="S19" s="133">
        <v>31</v>
      </c>
      <c r="T19" s="133">
        <v>6</v>
      </c>
      <c r="U19" s="100">
        <f t="shared" si="3"/>
        <v>86</v>
      </c>
      <c r="V19" s="106">
        <f t="shared" si="4"/>
        <v>7.5</v>
      </c>
      <c r="W19" s="133">
        <v>7</v>
      </c>
      <c r="X19" s="133">
        <v>2</v>
      </c>
      <c r="Y19" s="107">
        <f t="shared" si="9"/>
        <v>721831.5</v>
      </c>
      <c r="Z19" s="108">
        <f t="shared" si="10"/>
        <v>564766.3125</v>
      </c>
      <c r="AA19" s="109">
        <f t="shared" si="5"/>
        <v>401017.5</v>
      </c>
      <c r="AB19" s="110">
        <f t="shared" si="6"/>
        <v>163748.8125</v>
      </c>
      <c r="AC19" s="111"/>
      <c r="AD19" s="111"/>
      <c r="AE19" s="111"/>
      <c r="AF19" s="111"/>
      <c r="AG19" s="413">
        <f t="shared" si="11"/>
        <v>1286598</v>
      </c>
      <c r="AH19" s="413"/>
      <c r="AI19" s="414"/>
      <c r="AJ19" s="415">
        <f t="shared" si="7"/>
        <v>1286598</v>
      </c>
    </row>
    <row r="20" spans="1:36" s="25" customFormat="1" ht="48.75" customHeight="1" x14ac:dyDescent="0.2">
      <c r="A20" s="133">
        <v>10</v>
      </c>
      <c r="B20" s="160" t="s">
        <v>326</v>
      </c>
      <c r="C20" s="166" t="s">
        <v>327</v>
      </c>
      <c r="D20" s="132" t="s">
        <v>194</v>
      </c>
      <c r="E20" s="131" t="s">
        <v>328</v>
      </c>
      <c r="F20" s="99">
        <v>3.33</v>
      </c>
      <c r="G20" s="100"/>
      <c r="H20" s="100">
        <v>0.2</v>
      </c>
      <c r="I20" s="101"/>
      <c r="J20" s="101"/>
      <c r="K20" s="102"/>
      <c r="L20" s="102"/>
      <c r="M20" s="102">
        <f t="shared" si="1"/>
        <v>0.88250000000000006</v>
      </c>
      <c r="N20" s="102"/>
      <c r="O20" s="103">
        <f t="shared" si="8"/>
        <v>10325.250000000002</v>
      </c>
      <c r="P20" s="166" t="s">
        <v>329</v>
      </c>
      <c r="Q20" s="104">
        <v>45839</v>
      </c>
      <c r="R20" s="105">
        <f t="shared" si="2"/>
        <v>25</v>
      </c>
      <c r="S20" s="133">
        <v>24</v>
      </c>
      <c r="T20" s="133">
        <v>9</v>
      </c>
      <c r="U20" s="100">
        <f t="shared" si="3"/>
        <v>63</v>
      </c>
      <c r="V20" s="106">
        <f t="shared" si="4"/>
        <v>5.5</v>
      </c>
      <c r="W20" s="133">
        <v>5</v>
      </c>
      <c r="X20" s="133">
        <v>3</v>
      </c>
      <c r="Y20" s="107">
        <f t="shared" si="9"/>
        <v>557563.50000000012</v>
      </c>
      <c r="Z20" s="108">
        <f t="shared" si="10"/>
        <v>320082.75000000006</v>
      </c>
      <c r="AA20" s="109">
        <f t="shared" si="5"/>
        <v>227155.50000000003</v>
      </c>
      <c r="AB20" s="110">
        <f t="shared" si="6"/>
        <v>92927.250000000015</v>
      </c>
      <c r="AC20" s="111"/>
      <c r="AD20" s="111"/>
      <c r="AE20" s="111"/>
      <c r="AF20" s="111"/>
      <c r="AG20" s="413">
        <f t="shared" si="11"/>
        <v>877646</v>
      </c>
      <c r="AH20" s="413"/>
      <c r="AI20" s="414"/>
      <c r="AJ20" s="415">
        <f t="shared" si="7"/>
        <v>877646</v>
      </c>
    </row>
    <row r="21" spans="1:36" s="25" customFormat="1" ht="45" customHeight="1" x14ac:dyDescent="0.2">
      <c r="A21" s="133">
        <v>11</v>
      </c>
      <c r="B21" s="160" t="s">
        <v>330</v>
      </c>
      <c r="C21" s="166" t="s">
        <v>331</v>
      </c>
      <c r="D21" s="132" t="s">
        <v>194</v>
      </c>
      <c r="E21" s="131" t="s">
        <v>332</v>
      </c>
      <c r="F21" s="99">
        <v>4.32</v>
      </c>
      <c r="G21" s="100"/>
      <c r="H21" s="100">
        <v>0.3</v>
      </c>
      <c r="I21" s="101"/>
      <c r="J21" s="101"/>
      <c r="K21" s="102"/>
      <c r="L21" s="102"/>
      <c r="M21" s="102">
        <f t="shared" si="1"/>
        <v>1.155</v>
      </c>
      <c r="N21" s="102"/>
      <c r="O21" s="103">
        <f t="shared" si="8"/>
        <v>13513.5</v>
      </c>
      <c r="P21" s="171" t="s">
        <v>333</v>
      </c>
      <c r="Q21" s="104">
        <v>45839</v>
      </c>
      <c r="R21" s="105">
        <f t="shared" si="2"/>
        <v>31</v>
      </c>
      <c r="S21" s="133">
        <v>30</v>
      </c>
      <c r="T21" s="133">
        <v>7</v>
      </c>
      <c r="U21" s="100">
        <f t="shared" si="3"/>
        <v>110</v>
      </c>
      <c r="V21" s="106">
        <f t="shared" si="4"/>
        <v>9.5</v>
      </c>
      <c r="W21" s="133">
        <v>9</v>
      </c>
      <c r="X21" s="133">
        <v>2</v>
      </c>
      <c r="Y21" s="107">
        <f t="shared" si="9"/>
        <v>729729</v>
      </c>
      <c r="Z21" s="108">
        <f t="shared" si="10"/>
        <v>675675</v>
      </c>
      <c r="AA21" s="109">
        <f t="shared" si="5"/>
        <v>513513</v>
      </c>
      <c r="AB21" s="110">
        <f t="shared" si="6"/>
        <v>162162</v>
      </c>
      <c r="AC21" s="111"/>
      <c r="AD21" s="111"/>
      <c r="AE21" s="111"/>
      <c r="AF21" s="111"/>
      <c r="AG21" s="413">
        <f t="shared" si="11"/>
        <v>1405404</v>
      </c>
      <c r="AH21" s="413"/>
      <c r="AI21" s="414"/>
      <c r="AJ21" s="415">
        <f t="shared" si="7"/>
        <v>1405404</v>
      </c>
    </row>
    <row r="22" spans="1:36" s="25" customFormat="1" ht="45" customHeight="1" x14ac:dyDescent="0.2">
      <c r="A22" s="133">
        <v>12</v>
      </c>
      <c r="B22" s="160" t="s">
        <v>334</v>
      </c>
      <c r="C22" s="166" t="s">
        <v>335</v>
      </c>
      <c r="D22" s="132" t="s">
        <v>336</v>
      </c>
      <c r="E22" s="131" t="s">
        <v>337</v>
      </c>
      <c r="F22" s="99">
        <v>3.33</v>
      </c>
      <c r="G22" s="100"/>
      <c r="H22" s="100">
        <v>0.25</v>
      </c>
      <c r="I22" s="101"/>
      <c r="J22" s="101"/>
      <c r="K22" s="102"/>
      <c r="L22" s="102"/>
      <c r="M22" s="102">
        <f t="shared" si="1"/>
        <v>0.89500000000000002</v>
      </c>
      <c r="N22" s="102"/>
      <c r="O22" s="103">
        <f t="shared" si="8"/>
        <v>10471.5</v>
      </c>
      <c r="P22" s="171" t="s">
        <v>338</v>
      </c>
      <c r="Q22" s="104">
        <v>45839</v>
      </c>
      <c r="R22" s="105">
        <f t="shared" si="2"/>
        <v>28</v>
      </c>
      <c r="S22" s="133">
        <v>27</v>
      </c>
      <c r="T22" s="133">
        <v>11</v>
      </c>
      <c r="U22" s="100">
        <f t="shared" si="3"/>
        <v>82</v>
      </c>
      <c r="V22" s="106">
        <f t="shared" si="4"/>
        <v>7</v>
      </c>
      <c r="W22" s="133">
        <v>6</v>
      </c>
      <c r="X22" s="133">
        <v>10</v>
      </c>
      <c r="Y22" s="107">
        <f t="shared" si="9"/>
        <v>565461</v>
      </c>
      <c r="Z22" s="108">
        <f t="shared" si="10"/>
        <v>403152.75</v>
      </c>
      <c r="AA22" s="109">
        <f t="shared" si="5"/>
        <v>293202</v>
      </c>
      <c r="AB22" s="110">
        <f t="shared" si="6"/>
        <v>109950.75</v>
      </c>
      <c r="AC22" s="111"/>
      <c r="AD22" s="111"/>
      <c r="AE22" s="111"/>
      <c r="AF22" s="111"/>
      <c r="AG22" s="413">
        <f t="shared" si="11"/>
        <v>968614</v>
      </c>
      <c r="AH22" s="413"/>
      <c r="AI22" s="414"/>
      <c r="AJ22" s="415">
        <f t="shared" si="7"/>
        <v>968614</v>
      </c>
    </row>
    <row r="23" spans="1:36" s="25" customFormat="1" ht="45" customHeight="1" x14ac:dyDescent="0.2">
      <c r="A23" s="133">
        <v>13</v>
      </c>
      <c r="B23" s="160" t="s">
        <v>339</v>
      </c>
      <c r="C23" s="166" t="s">
        <v>340</v>
      </c>
      <c r="D23" s="132" t="s">
        <v>194</v>
      </c>
      <c r="E23" s="131" t="s">
        <v>341</v>
      </c>
      <c r="F23" s="99">
        <v>4.32</v>
      </c>
      <c r="G23" s="100"/>
      <c r="H23" s="100">
        <v>0.2</v>
      </c>
      <c r="I23" s="101"/>
      <c r="J23" s="101"/>
      <c r="K23" s="102"/>
      <c r="L23" s="102"/>
      <c r="M23" s="102">
        <f t="shared" si="1"/>
        <v>1.1300000000000001</v>
      </c>
      <c r="N23" s="102"/>
      <c r="O23" s="103">
        <f t="shared" si="8"/>
        <v>13221</v>
      </c>
      <c r="P23" s="171" t="s">
        <v>342</v>
      </c>
      <c r="Q23" s="104">
        <v>45839</v>
      </c>
      <c r="R23" s="105">
        <f t="shared" si="2"/>
        <v>29</v>
      </c>
      <c r="S23" s="133">
        <v>28</v>
      </c>
      <c r="T23" s="133">
        <v>10</v>
      </c>
      <c r="U23" s="100">
        <f t="shared" si="3"/>
        <v>112</v>
      </c>
      <c r="V23" s="106">
        <f t="shared" si="4"/>
        <v>9.5</v>
      </c>
      <c r="W23" s="133">
        <v>9</v>
      </c>
      <c r="X23" s="133">
        <v>4</v>
      </c>
      <c r="Y23" s="107">
        <f t="shared" si="9"/>
        <v>713934</v>
      </c>
      <c r="Z23" s="108">
        <f t="shared" si="10"/>
        <v>647829</v>
      </c>
      <c r="AA23" s="109">
        <f t="shared" si="5"/>
        <v>502398</v>
      </c>
      <c r="AB23" s="110">
        <f t="shared" si="6"/>
        <v>145431</v>
      </c>
      <c r="AC23" s="111"/>
      <c r="AD23" s="111"/>
      <c r="AE23" s="111"/>
      <c r="AF23" s="111"/>
      <c r="AG23" s="413">
        <f t="shared" si="11"/>
        <v>1361763</v>
      </c>
      <c r="AH23" s="413"/>
      <c r="AI23" s="414"/>
      <c r="AJ23" s="415">
        <f t="shared" si="7"/>
        <v>1361763</v>
      </c>
    </row>
    <row r="24" spans="1:36" s="25" customFormat="1" ht="45" customHeight="1" x14ac:dyDescent="0.2">
      <c r="A24" s="133">
        <v>14</v>
      </c>
      <c r="B24" s="131" t="s">
        <v>343</v>
      </c>
      <c r="C24" s="167">
        <v>26499</v>
      </c>
      <c r="D24" s="168" t="s">
        <v>193</v>
      </c>
      <c r="E24" s="131" t="s">
        <v>344</v>
      </c>
      <c r="F24" s="99">
        <v>4.32</v>
      </c>
      <c r="G24" s="100"/>
      <c r="H24" s="100">
        <v>0.3</v>
      </c>
      <c r="I24" s="101"/>
      <c r="J24" s="102">
        <f>(F24+H24)*9%</f>
        <v>0.4158</v>
      </c>
      <c r="K24" s="102"/>
      <c r="L24" s="102"/>
      <c r="M24" s="102">
        <f t="shared" si="1"/>
        <v>1.155</v>
      </c>
      <c r="N24" s="102"/>
      <c r="O24" s="103">
        <f t="shared" si="8"/>
        <v>14486.472000000002</v>
      </c>
      <c r="P24" s="172">
        <v>49157</v>
      </c>
      <c r="Q24" s="104">
        <v>45839</v>
      </c>
      <c r="R24" s="105">
        <f t="shared" si="2"/>
        <v>25.5</v>
      </c>
      <c r="S24" s="133">
        <v>25</v>
      </c>
      <c r="T24" s="133">
        <v>6</v>
      </c>
      <c r="U24" s="100">
        <f t="shared" si="3"/>
        <v>109</v>
      </c>
      <c r="V24" s="106">
        <f t="shared" si="4"/>
        <v>9.5</v>
      </c>
      <c r="W24" s="133">
        <v>9</v>
      </c>
      <c r="X24" s="133">
        <v>1</v>
      </c>
      <c r="Y24" s="107">
        <f t="shared" si="9"/>
        <v>782269.48800000013</v>
      </c>
      <c r="Z24" s="108">
        <f t="shared" si="10"/>
        <v>684485.80200000014</v>
      </c>
      <c r="AA24" s="109">
        <f t="shared" si="5"/>
        <v>550485.9360000001</v>
      </c>
      <c r="AB24" s="110">
        <f t="shared" si="6"/>
        <v>133999.86600000001</v>
      </c>
      <c r="AC24" s="111"/>
      <c r="AD24" s="111"/>
      <c r="AE24" s="111"/>
      <c r="AF24" s="111"/>
      <c r="AG24" s="413">
        <f t="shared" si="11"/>
        <v>1466755</v>
      </c>
      <c r="AH24" s="413"/>
      <c r="AI24" s="414"/>
      <c r="AJ24" s="415">
        <f t="shared" si="7"/>
        <v>1466755</v>
      </c>
    </row>
    <row r="25" spans="1:36" s="25" customFormat="1" ht="45" customHeight="1" x14ac:dyDescent="0.2">
      <c r="A25" s="133">
        <v>15</v>
      </c>
      <c r="B25" s="131" t="s">
        <v>345</v>
      </c>
      <c r="C25" s="167">
        <v>26551</v>
      </c>
      <c r="D25" s="168" t="s">
        <v>336</v>
      </c>
      <c r="E25" s="131" t="s">
        <v>346</v>
      </c>
      <c r="F25" s="99">
        <v>3.66</v>
      </c>
      <c r="G25" s="100"/>
      <c r="H25" s="100">
        <v>0.2</v>
      </c>
      <c r="I25" s="101"/>
      <c r="J25" s="101"/>
      <c r="K25" s="102"/>
      <c r="L25" s="102"/>
      <c r="M25" s="102">
        <f t="shared" si="1"/>
        <v>0.96500000000000008</v>
      </c>
      <c r="N25" s="102"/>
      <c r="O25" s="103">
        <f t="shared" si="8"/>
        <v>11290.5</v>
      </c>
      <c r="P25" s="172">
        <v>49218</v>
      </c>
      <c r="Q25" s="104">
        <v>45839</v>
      </c>
      <c r="R25" s="105">
        <f t="shared" si="2"/>
        <v>18</v>
      </c>
      <c r="S25" s="133">
        <v>18</v>
      </c>
      <c r="T25" s="133">
        <v>0</v>
      </c>
      <c r="U25" s="100">
        <f t="shared" si="3"/>
        <v>111</v>
      </c>
      <c r="V25" s="106">
        <f t="shared" si="4"/>
        <v>9.5</v>
      </c>
      <c r="W25" s="133">
        <v>9</v>
      </c>
      <c r="X25" s="133">
        <v>3</v>
      </c>
      <c r="Y25" s="107">
        <f t="shared" si="9"/>
        <v>609687</v>
      </c>
      <c r="Z25" s="108">
        <f t="shared" si="10"/>
        <v>491136.75</v>
      </c>
      <c r="AA25" s="109">
        <f t="shared" si="5"/>
        <v>429039</v>
      </c>
      <c r="AB25" s="110">
        <f t="shared" si="6"/>
        <v>62097.75</v>
      </c>
      <c r="AC25" s="111"/>
      <c r="AD25" s="111"/>
      <c r="AE25" s="111"/>
      <c r="AF25" s="111"/>
      <c r="AG25" s="413">
        <f t="shared" si="11"/>
        <v>1100824</v>
      </c>
      <c r="AH25" s="413"/>
      <c r="AI25" s="414"/>
      <c r="AJ25" s="415">
        <f t="shared" si="7"/>
        <v>1100824</v>
      </c>
    </row>
    <row r="26" spans="1:36" s="25" customFormat="1" ht="45" customHeight="1" x14ac:dyDescent="0.2">
      <c r="A26" s="133">
        <v>16</v>
      </c>
      <c r="B26" s="160" t="s">
        <v>347</v>
      </c>
      <c r="C26" s="166" t="s">
        <v>348</v>
      </c>
      <c r="D26" s="132" t="s">
        <v>349</v>
      </c>
      <c r="E26" s="131" t="s">
        <v>350</v>
      </c>
      <c r="F26" s="99">
        <v>3.99</v>
      </c>
      <c r="G26" s="100"/>
      <c r="H26" s="100">
        <v>0.3</v>
      </c>
      <c r="I26" s="101"/>
      <c r="J26" s="101"/>
      <c r="K26" s="102"/>
      <c r="L26" s="102"/>
      <c r="M26" s="102">
        <f t="shared" si="1"/>
        <v>1.0725</v>
      </c>
      <c r="N26" s="102"/>
      <c r="O26" s="103">
        <f t="shared" si="8"/>
        <v>12548.25</v>
      </c>
      <c r="P26" s="171" t="s">
        <v>351</v>
      </c>
      <c r="Q26" s="104">
        <v>45839</v>
      </c>
      <c r="R26" s="105">
        <f t="shared" si="2"/>
        <v>26</v>
      </c>
      <c r="S26" s="133">
        <v>25</v>
      </c>
      <c r="T26" s="133">
        <v>9</v>
      </c>
      <c r="U26" s="100">
        <f t="shared" si="3"/>
        <v>88</v>
      </c>
      <c r="V26" s="106">
        <f t="shared" si="4"/>
        <v>7.5</v>
      </c>
      <c r="W26" s="133">
        <v>7</v>
      </c>
      <c r="X26" s="133">
        <v>4</v>
      </c>
      <c r="Y26" s="107">
        <f t="shared" si="9"/>
        <v>677605.5</v>
      </c>
      <c r="Z26" s="108">
        <f t="shared" si="10"/>
        <v>495655.875</v>
      </c>
      <c r="AA26" s="109">
        <f t="shared" si="5"/>
        <v>376447.5</v>
      </c>
      <c r="AB26" s="110">
        <f t="shared" si="6"/>
        <v>119208.375</v>
      </c>
      <c r="AC26" s="111"/>
      <c r="AD26" s="111"/>
      <c r="AE26" s="111"/>
      <c r="AF26" s="111"/>
      <c r="AG26" s="413">
        <f t="shared" si="11"/>
        <v>1173261</v>
      </c>
      <c r="AH26" s="413"/>
      <c r="AI26" s="414"/>
      <c r="AJ26" s="415">
        <f t="shared" si="7"/>
        <v>1173261</v>
      </c>
    </row>
    <row r="27" spans="1:36" s="25" customFormat="1" ht="45" customHeight="1" x14ac:dyDescent="0.2">
      <c r="A27" s="133">
        <v>17</v>
      </c>
      <c r="B27" s="160" t="s">
        <v>352</v>
      </c>
      <c r="C27" s="166" t="s">
        <v>353</v>
      </c>
      <c r="D27" s="132" t="s">
        <v>349</v>
      </c>
      <c r="E27" s="131" t="s">
        <v>354</v>
      </c>
      <c r="F27" s="99">
        <v>3.99</v>
      </c>
      <c r="G27" s="100"/>
      <c r="H27" s="100">
        <v>0.15</v>
      </c>
      <c r="I27" s="101"/>
      <c r="J27" s="101"/>
      <c r="K27" s="102"/>
      <c r="L27" s="102"/>
      <c r="M27" s="102">
        <f t="shared" si="1"/>
        <v>1.0350000000000001</v>
      </c>
      <c r="N27" s="102"/>
      <c r="O27" s="103">
        <f t="shared" si="8"/>
        <v>12109.500000000002</v>
      </c>
      <c r="P27" s="171" t="s">
        <v>355</v>
      </c>
      <c r="Q27" s="104">
        <v>45839</v>
      </c>
      <c r="R27" s="105">
        <f t="shared" si="2"/>
        <v>33</v>
      </c>
      <c r="S27" s="175">
        <v>32</v>
      </c>
      <c r="T27" s="175">
        <v>10</v>
      </c>
      <c r="U27" s="100">
        <f t="shared" si="3"/>
        <v>101</v>
      </c>
      <c r="V27" s="106">
        <f t="shared" si="4"/>
        <v>8.5</v>
      </c>
      <c r="W27" s="133">
        <v>8</v>
      </c>
      <c r="X27" s="133">
        <v>5</v>
      </c>
      <c r="Y27" s="107">
        <f t="shared" si="9"/>
        <v>653913.00000000012</v>
      </c>
      <c r="Z27" s="108">
        <f t="shared" si="10"/>
        <v>569146.50000000012</v>
      </c>
      <c r="AA27" s="109">
        <f t="shared" si="5"/>
        <v>411723.00000000006</v>
      </c>
      <c r="AB27" s="110">
        <f t="shared" si="6"/>
        <v>157423.50000000003</v>
      </c>
      <c r="AC27" s="111"/>
      <c r="AD27" s="111"/>
      <c r="AE27" s="111"/>
      <c r="AF27" s="111"/>
      <c r="AG27" s="413">
        <f t="shared" si="11"/>
        <v>1223060</v>
      </c>
      <c r="AH27" s="413"/>
      <c r="AI27" s="414"/>
      <c r="AJ27" s="415">
        <f t="shared" si="7"/>
        <v>1223060</v>
      </c>
    </row>
    <row r="28" spans="1:36" s="25" customFormat="1" ht="45" customHeight="1" x14ac:dyDescent="0.2">
      <c r="A28" s="133">
        <v>18</v>
      </c>
      <c r="B28" s="160" t="s">
        <v>356</v>
      </c>
      <c r="C28" s="132">
        <v>26537</v>
      </c>
      <c r="D28" s="132" t="s">
        <v>349</v>
      </c>
      <c r="E28" s="131" t="s">
        <v>357</v>
      </c>
      <c r="F28" s="99">
        <v>4.6500000000000004</v>
      </c>
      <c r="G28" s="100"/>
      <c r="H28" s="100">
        <v>0.3</v>
      </c>
      <c r="I28" s="101"/>
      <c r="J28" s="101"/>
      <c r="K28" s="102"/>
      <c r="L28" s="102"/>
      <c r="M28" s="102">
        <f t="shared" si="1"/>
        <v>1.2375</v>
      </c>
      <c r="N28" s="102"/>
      <c r="O28" s="103">
        <f t="shared" si="8"/>
        <v>14478.75</v>
      </c>
      <c r="P28" s="172">
        <v>49188</v>
      </c>
      <c r="Q28" s="104">
        <v>45839</v>
      </c>
      <c r="R28" s="105">
        <f t="shared" si="2"/>
        <v>25</v>
      </c>
      <c r="S28" s="133">
        <v>25</v>
      </c>
      <c r="T28" s="133">
        <v>0</v>
      </c>
      <c r="U28" s="100">
        <f t="shared" si="3"/>
        <v>110</v>
      </c>
      <c r="V28" s="106">
        <f t="shared" si="4"/>
        <v>9.5</v>
      </c>
      <c r="W28" s="133">
        <v>9</v>
      </c>
      <c r="X28" s="133">
        <v>2</v>
      </c>
      <c r="Y28" s="107">
        <f t="shared" si="9"/>
        <v>781852.5</v>
      </c>
      <c r="Z28" s="108">
        <f t="shared" si="10"/>
        <v>680501.25</v>
      </c>
      <c r="AA28" s="109">
        <f t="shared" si="5"/>
        <v>550192.5</v>
      </c>
      <c r="AB28" s="110">
        <f t="shared" si="6"/>
        <v>130308.75</v>
      </c>
      <c r="AC28" s="111"/>
      <c r="AD28" s="111"/>
      <c r="AE28" s="111"/>
      <c r="AF28" s="111"/>
      <c r="AG28" s="413">
        <f t="shared" si="11"/>
        <v>1462354</v>
      </c>
      <c r="AH28" s="413"/>
      <c r="AI28" s="414"/>
      <c r="AJ28" s="415">
        <f t="shared" si="7"/>
        <v>1462354</v>
      </c>
    </row>
    <row r="29" spans="1:36" ht="45" customHeight="1" x14ac:dyDescent="0.25">
      <c r="A29" s="133">
        <v>19</v>
      </c>
      <c r="B29" s="134" t="s">
        <v>358</v>
      </c>
      <c r="C29" s="176" t="s">
        <v>359</v>
      </c>
      <c r="D29" s="114" t="s">
        <v>49</v>
      </c>
      <c r="E29" s="98" t="s">
        <v>360</v>
      </c>
      <c r="F29" s="99">
        <v>3.46</v>
      </c>
      <c r="G29" s="100"/>
      <c r="H29" s="100"/>
      <c r="I29" s="101"/>
      <c r="J29" s="101"/>
      <c r="K29" s="102"/>
      <c r="L29" s="102"/>
      <c r="M29" s="102">
        <f t="shared" si="1"/>
        <v>0.86499999999999999</v>
      </c>
      <c r="N29" s="102"/>
      <c r="O29" s="103">
        <f t="shared" si="8"/>
        <v>10120.5</v>
      </c>
      <c r="P29" s="176" t="s">
        <v>361</v>
      </c>
      <c r="Q29" s="104">
        <v>45839</v>
      </c>
      <c r="R29" s="105">
        <f t="shared" si="2"/>
        <v>29</v>
      </c>
      <c r="S29" s="100">
        <v>28</v>
      </c>
      <c r="T29" s="100">
        <v>7</v>
      </c>
      <c r="U29" s="100">
        <f t="shared" si="3"/>
        <v>71</v>
      </c>
      <c r="V29" s="106">
        <f t="shared" si="4"/>
        <v>6</v>
      </c>
      <c r="W29" s="177">
        <v>5</v>
      </c>
      <c r="X29" s="100">
        <v>11</v>
      </c>
      <c r="Y29" s="107">
        <f t="shared" si="9"/>
        <v>546507</v>
      </c>
      <c r="Z29" s="108">
        <f t="shared" si="10"/>
        <v>354217.5</v>
      </c>
      <c r="AA29" s="109">
        <f t="shared" si="5"/>
        <v>242892</v>
      </c>
      <c r="AB29" s="110">
        <f t="shared" si="6"/>
        <v>111325.5</v>
      </c>
      <c r="AC29" s="111"/>
      <c r="AD29" s="111"/>
      <c r="AE29" s="111"/>
      <c r="AF29" s="111"/>
      <c r="AG29" s="413">
        <f t="shared" si="11"/>
        <v>900725</v>
      </c>
      <c r="AH29" s="413">
        <v>0</v>
      </c>
      <c r="AI29" s="414"/>
      <c r="AJ29" s="415">
        <f t="shared" si="7"/>
        <v>900725</v>
      </c>
    </row>
    <row r="30" spans="1:36" ht="45" customHeight="1" x14ac:dyDescent="0.25">
      <c r="A30" s="133">
        <v>20</v>
      </c>
      <c r="B30" s="134" t="s">
        <v>362</v>
      </c>
      <c r="C30" s="176" t="s">
        <v>363</v>
      </c>
      <c r="D30" s="114" t="s">
        <v>364</v>
      </c>
      <c r="E30" s="98" t="s">
        <v>365</v>
      </c>
      <c r="F30" s="99">
        <v>3.26</v>
      </c>
      <c r="G30" s="100"/>
      <c r="H30" s="100"/>
      <c r="I30" s="101"/>
      <c r="J30" s="101"/>
      <c r="K30" s="102"/>
      <c r="L30" s="102"/>
      <c r="M30" s="102">
        <f t="shared" si="1"/>
        <v>0.81499999999999995</v>
      </c>
      <c r="N30" s="102"/>
      <c r="O30" s="103">
        <f t="shared" si="8"/>
        <v>9535.4999999999982</v>
      </c>
      <c r="P30" s="136" t="s">
        <v>291</v>
      </c>
      <c r="Q30" s="104">
        <v>45839</v>
      </c>
      <c r="R30" s="105">
        <f t="shared" si="2"/>
        <v>21</v>
      </c>
      <c r="S30" s="100">
        <v>20</v>
      </c>
      <c r="T30" s="100">
        <v>11</v>
      </c>
      <c r="U30" s="100">
        <f t="shared" si="3"/>
        <v>109</v>
      </c>
      <c r="V30" s="106">
        <f t="shared" si="4"/>
        <v>9.5</v>
      </c>
      <c r="W30" s="177">
        <v>9</v>
      </c>
      <c r="X30" s="100">
        <v>1</v>
      </c>
      <c r="Y30" s="107">
        <f t="shared" si="9"/>
        <v>514916.99999999988</v>
      </c>
      <c r="Z30" s="108">
        <f t="shared" si="10"/>
        <v>429097.49999999994</v>
      </c>
      <c r="AA30" s="109">
        <f t="shared" si="5"/>
        <v>362348.99999999994</v>
      </c>
      <c r="AB30" s="110">
        <f t="shared" si="6"/>
        <v>66748.499999999985</v>
      </c>
      <c r="AC30" s="111"/>
      <c r="AD30" s="111"/>
      <c r="AE30" s="111"/>
      <c r="AF30" s="111"/>
      <c r="AG30" s="413">
        <f t="shared" si="11"/>
        <v>944015</v>
      </c>
      <c r="AH30" s="413">
        <v>0</v>
      </c>
      <c r="AI30" s="414"/>
      <c r="AJ30" s="415">
        <f t="shared" si="7"/>
        <v>944015</v>
      </c>
    </row>
    <row r="31" spans="1:36" ht="45" customHeight="1" x14ac:dyDescent="0.25">
      <c r="A31" s="133">
        <v>21</v>
      </c>
      <c r="B31" s="134" t="s">
        <v>366</v>
      </c>
      <c r="C31" s="176" t="s">
        <v>367</v>
      </c>
      <c r="D31" s="114" t="s">
        <v>368</v>
      </c>
      <c r="E31" s="98" t="s">
        <v>369</v>
      </c>
      <c r="F31" s="99">
        <v>4.0599999999999996</v>
      </c>
      <c r="G31" s="100"/>
      <c r="H31" s="100"/>
      <c r="I31" s="101"/>
      <c r="J31" s="101"/>
      <c r="K31" s="102"/>
      <c r="L31" s="102"/>
      <c r="M31" s="102">
        <f t="shared" si="1"/>
        <v>1.0149999999999999</v>
      </c>
      <c r="N31" s="102"/>
      <c r="O31" s="103">
        <f t="shared" si="8"/>
        <v>11875.499999999998</v>
      </c>
      <c r="P31" s="136" t="s">
        <v>325</v>
      </c>
      <c r="Q31" s="104">
        <v>45839</v>
      </c>
      <c r="R31" s="105">
        <f t="shared" si="2"/>
        <v>26.5</v>
      </c>
      <c r="S31" s="100">
        <v>26</v>
      </c>
      <c r="T31" s="100">
        <v>2</v>
      </c>
      <c r="U31" s="100">
        <f t="shared" si="3"/>
        <v>86</v>
      </c>
      <c r="V31" s="106">
        <f t="shared" si="4"/>
        <v>7.5</v>
      </c>
      <c r="W31" s="177">
        <v>7</v>
      </c>
      <c r="X31" s="100">
        <v>2</v>
      </c>
      <c r="Y31" s="107">
        <f t="shared" si="9"/>
        <v>641276.99999999988</v>
      </c>
      <c r="Z31" s="108">
        <f t="shared" si="10"/>
        <v>472051.12499999988</v>
      </c>
      <c r="AA31" s="109">
        <f t="shared" si="5"/>
        <v>356264.99999999994</v>
      </c>
      <c r="AB31" s="110">
        <f t="shared" si="6"/>
        <v>115786.12499999997</v>
      </c>
      <c r="AC31" s="111"/>
      <c r="AD31" s="111"/>
      <c r="AE31" s="111"/>
      <c r="AF31" s="111"/>
      <c r="AG31" s="413">
        <f t="shared" si="11"/>
        <v>1113328</v>
      </c>
      <c r="AH31" s="413">
        <v>0</v>
      </c>
      <c r="AI31" s="414"/>
      <c r="AJ31" s="415">
        <f t="shared" si="7"/>
        <v>1113328</v>
      </c>
    </row>
    <row r="32" spans="1:36" ht="45" customHeight="1" x14ac:dyDescent="0.25">
      <c r="A32" s="133">
        <v>22</v>
      </c>
      <c r="B32" s="134" t="s">
        <v>370</v>
      </c>
      <c r="C32" s="176" t="s">
        <v>371</v>
      </c>
      <c r="D32" s="114" t="s">
        <v>372</v>
      </c>
      <c r="E32" s="98" t="s">
        <v>373</v>
      </c>
      <c r="F32" s="99">
        <v>3.46</v>
      </c>
      <c r="G32" s="100"/>
      <c r="H32" s="100">
        <v>0.2</v>
      </c>
      <c r="I32" s="101"/>
      <c r="J32" s="101"/>
      <c r="K32" s="102"/>
      <c r="L32" s="102"/>
      <c r="M32" s="102">
        <f>(F32+G32+H32+I32)*25%</f>
        <v>0.91500000000000004</v>
      </c>
      <c r="N32" s="102"/>
      <c r="O32" s="103">
        <f t="shared" si="8"/>
        <v>10705.5</v>
      </c>
      <c r="P32" s="136" t="s">
        <v>374</v>
      </c>
      <c r="Q32" s="104">
        <v>45839</v>
      </c>
      <c r="R32" s="105">
        <f t="shared" si="2"/>
        <v>24.5</v>
      </c>
      <c r="S32" s="100">
        <v>24</v>
      </c>
      <c r="T32" s="100">
        <v>5</v>
      </c>
      <c r="U32" s="100">
        <f t="shared" si="3"/>
        <v>61</v>
      </c>
      <c r="V32" s="106">
        <f t="shared" si="4"/>
        <v>5.5</v>
      </c>
      <c r="W32" s="177">
        <v>5</v>
      </c>
      <c r="X32" s="100">
        <v>1</v>
      </c>
      <c r="Y32" s="107">
        <f t="shared" si="9"/>
        <v>578097</v>
      </c>
      <c r="Z32" s="108">
        <f t="shared" si="10"/>
        <v>329194.125</v>
      </c>
      <c r="AA32" s="109">
        <f t="shared" si="5"/>
        <v>235521</v>
      </c>
      <c r="AB32" s="110">
        <f t="shared" si="6"/>
        <v>93673.125</v>
      </c>
      <c r="AC32" s="111"/>
      <c r="AD32" s="111"/>
      <c r="AE32" s="111"/>
      <c r="AF32" s="111"/>
      <c r="AG32" s="413">
        <f t="shared" si="11"/>
        <v>907291</v>
      </c>
      <c r="AH32" s="413">
        <v>0</v>
      </c>
      <c r="AI32" s="414"/>
      <c r="AJ32" s="415">
        <f t="shared" si="7"/>
        <v>907291</v>
      </c>
    </row>
    <row r="33" spans="1:36" ht="45" customHeight="1" x14ac:dyDescent="0.25">
      <c r="A33" s="133">
        <v>23</v>
      </c>
      <c r="B33" s="134" t="s">
        <v>375</v>
      </c>
      <c r="C33" s="176" t="s">
        <v>376</v>
      </c>
      <c r="D33" s="114" t="s">
        <v>377</v>
      </c>
      <c r="E33" s="98" t="s">
        <v>378</v>
      </c>
      <c r="F33" s="99">
        <v>3.86</v>
      </c>
      <c r="G33" s="100"/>
      <c r="H33" s="100"/>
      <c r="I33" s="99"/>
      <c r="J33" s="101"/>
      <c r="K33" s="102"/>
      <c r="L33" s="102"/>
      <c r="M33" s="102">
        <f t="shared" si="1"/>
        <v>0.96499999999999997</v>
      </c>
      <c r="N33" s="102"/>
      <c r="O33" s="103">
        <f t="shared" si="8"/>
        <v>11290.5</v>
      </c>
      <c r="P33" s="136" t="s">
        <v>379</v>
      </c>
      <c r="Q33" s="104">
        <v>45839</v>
      </c>
      <c r="R33" s="105">
        <f t="shared" si="2"/>
        <v>21.5</v>
      </c>
      <c r="S33" s="100">
        <v>21</v>
      </c>
      <c r="T33" s="100">
        <v>1</v>
      </c>
      <c r="U33" s="100">
        <f t="shared" si="3"/>
        <v>93</v>
      </c>
      <c r="V33" s="106">
        <f t="shared" si="4"/>
        <v>8</v>
      </c>
      <c r="W33" s="177">
        <v>7</v>
      </c>
      <c r="X33" s="100">
        <v>9</v>
      </c>
      <c r="Y33" s="107">
        <f t="shared" si="9"/>
        <v>609687</v>
      </c>
      <c r="Z33" s="108">
        <f t="shared" si="10"/>
        <v>443152.125</v>
      </c>
      <c r="AA33" s="109">
        <f t="shared" si="5"/>
        <v>361296</v>
      </c>
      <c r="AB33" s="110">
        <f t="shared" si="6"/>
        <v>81856.125</v>
      </c>
      <c r="AC33" s="111"/>
      <c r="AD33" s="111"/>
      <c r="AE33" s="111"/>
      <c r="AF33" s="111"/>
      <c r="AG33" s="413">
        <f t="shared" si="11"/>
        <v>1052839</v>
      </c>
      <c r="AH33" s="413">
        <v>0</v>
      </c>
      <c r="AI33" s="414"/>
      <c r="AJ33" s="415">
        <f t="shared" si="7"/>
        <v>1052839</v>
      </c>
    </row>
    <row r="34" spans="1:36" ht="45" customHeight="1" x14ac:dyDescent="0.25">
      <c r="A34" s="133">
        <v>24</v>
      </c>
      <c r="B34" s="134" t="s">
        <v>380</v>
      </c>
      <c r="C34" s="176" t="s">
        <v>381</v>
      </c>
      <c r="D34" s="114" t="s">
        <v>382</v>
      </c>
      <c r="E34" s="98" t="s">
        <v>383</v>
      </c>
      <c r="F34" s="99">
        <v>3.86</v>
      </c>
      <c r="G34" s="100"/>
      <c r="H34" s="100"/>
      <c r="I34" s="101"/>
      <c r="J34" s="101"/>
      <c r="K34" s="102"/>
      <c r="L34" s="102"/>
      <c r="M34" s="102">
        <f t="shared" si="1"/>
        <v>0.96499999999999997</v>
      </c>
      <c r="N34" s="102"/>
      <c r="O34" s="103">
        <f t="shared" si="8"/>
        <v>11290.5</v>
      </c>
      <c r="P34" s="136" t="s">
        <v>320</v>
      </c>
      <c r="Q34" s="104">
        <v>45839</v>
      </c>
      <c r="R34" s="105">
        <f t="shared" si="2"/>
        <v>21</v>
      </c>
      <c r="S34" s="100">
        <v>21</v>
      </c>
      <c r="T34" s="100">
        <v>0</v>
      </c>
      <c r="U34" s="100">
        <f t="shared" si="3"/>
        <v>60</v>
      </c>
      <c r="V34" s="106">
        <f t="shared" si="4"/>
        <v>5</v>
      </c>
      <c r="W34" s="177">
        <v>5</v>
      </c>
      <c r="X34" s="100">
        <v>0</v>
      </c>
      <c r="Y34" s="107">
        <f t="shared" ref="Y34" si="13">O34*U34</f>
        <v>677430</v>
      </c>
      <c r="Z34" s="108">
        <f t="shared" si="10"/>
        <v>361296</v>
      </c>
      <c r="AA34" s="109">
        <f>5*V34*O34</f>
        <v>282262.5</v>
      </c>
      <c r="AB34" s="110">
        <f t="shared" si="6"/>
        <v>79033.5</v>
      </c>
      <c r="AC34" s="111"/>
      <c r="AD34" s="111"/>
      <c r="AE34" s="111"/>
      <c r="AF34" s="111"/>
      <c r="AG34" s="413">
        <f t="shared" si="11"/>
        <v>1038726</v>
      </c>
      <c r="AH34" s="413">
        <v>0</v>
      </c>
      <c r="AI34" s="414"/>
      <c r="AJ34" s="415">
        <f t="shared" si="7"/>
        <v>1038726</v>
      </c>
    </row>
    <row r="35" spans="1:36" s="52" customFormat="1" ht="45" customHeight="1" x14ac:dyDescent="0.25">
      <c r="A35" s="133">
        <v>25</v>
      </c>
      <c r="B35" s="134" t="s">
        <v>384</v>
      </c>
      <c r="C35" s="176" t="s">
        <v>385</v>
      </c>
      <c r="D35" s="114" t="s">
        <v>386</v>
      </c>
      <c r="E35" s="98" t="s">
        <v>387</v>
      </c>
      <c r="F35" s="99">
        <v>4.2699999999999996</v>
      </c>
      <c r="G35" s="100"/>
      <c r="H35" s="100"/>
      <c r="I35" s="101"/>
      <c r="J35" s="101"/>
      <c r="K35" s="102"/>
      <c r="L35" s="102"/>
      <c r="M35" s="102">
        <f t="shared" si="1"/>
        <v>1.0674999999999999</v>
      </c>
      <c r="N35" s="102"/>
      <c r="O35" s="103">
        <f t="shared" si="8"/>
        <v>12489.749999999998</v>
      </c>
      <c r="P35" s="136" t="s">
        <v>320</v>
      </c>
      <c r="Q35" s="104">
        <v>45839</v>
      </c>
      <c r="R35" s="105">
        <f t="shared" si="2"/>
        <v>29.5</v>
      </c>
      <c r="S35" s="100">
        <v>29</v>
      </c>
      <c r="T35" s="100">
        <v>1</v>
      </c>
      <c r="U35" s="100">
        <f t="shared" si="3"/>
        <v>60</v>
      </c>
      <c r="V35" s="106">
        <f t="shared" si="4"/>
        <v>5</v>
      </c>
      <c r="W35" s="177">
        <v>5</v>
      </c>
      <c r="X35" s="100">
        <v>0</v>
      </c>
      <c r="Y35" s="107">
        <f>O35*U35</f>
        <v>749384.99999999988</v>
      </c>
      <c r="Z35" s="108">
        <f t="shared" si="10"/>
        <v>452753.43749999988</v>
      </c>
      <c r="AA35" s="109">
        <f>5*V35*O35</f>
        <v>312243.74999999994</v>
      </c>
      <c r="AB35" s="110">
        <f t="shared" si="6"/>
        <v>140509.68749999997</v>
      </c>
      <c r="AC35" s="111"/>
      <c r="AD35" s="111"/>
      <c r="AE35" s="111"/>
      <c r="AF35" s="111"/>
      <c r="AG35" s="413">
        <f t="shared" si="11"/>
        <v>1202138</v>
      </c>
      <c r="AH35" s="413">
        <v>0</v>
      </c>
      <c r="AI35" s="414"/>
      <c r="AJ35" s="415">
        <f t="shared" si="7"/>
        <v>1202138</v>
      </c>
    </row>
    <row r="36" spans="1:36" ht="45" customHeight="1" x14ac:dyDescent="0.25">
      <c r="A36" s="133">
        <v>26</v>
      </c>
      <c r="B36" s="134" t="s">
        <v>388</v>
      </c>
      <c r="C36" s="176" t="s">
        <v>389</v>
      </c>
      <c r="D36" s="114" t="s">
        <v>377</v>
      </c>
      <c r="E36" s="98" t="s">
        <v>390</v>
      </c>
      <c r="F36" s="99">
        <v>3.86</v>
      </c>
      <c r="G36" s="100"/>
      <c r="H36" s="100"/>
      <c r="I36" s="99"/>
      <c r="J36" s="101"/>
      <c r="K36" s="102"/>
      <c r="L36" s="102"/>
      <c r="M36" s="102">
        <f t="shared" si="1"/>
        <v>0.96499999999999997</v>
      </c>
      <c r="N36" s="102"/>
      <c r="O36" s="103">
        <f t="shared" si="8"/>
        <v>11290.5</v>
      </c>
      <c r="P36" s="136" t="s">
        <v>391</v>
      </c>
      <c r="Q36" s="104">
        <v>45839</v>
      </c>
      <c r="R36" s="105">
        <f t="shared" si="2"/>
        <v>21</v>
      </c>
      <c r="S36" s="100">
        <v>21</v>
      </c>
      <c r="T36" s="100">
        <v>0</v>
      </c>
      <c r="U36" s="100">
        <f t="shared" si="3"/>
        <v>75</v>
      </c>
      <c r="V36" s="106">
        <f t="shared" si="4"/>
        <v>6.5</v>
      </c>
      <c r="W36" s="177">
        <v>6</v>
      </c>
      <c r="X36" s="100">
        <v>3</v>
      </c>
      <c r="Y36" s="107">
        <f t="shared" ref="Y36:Y46" si="14">0.9*60*O36</f>
        <v>609687</v>
      </c>
      <c r="Z36" s="108">
        <f t="shared" si="10"/>
        <v>372586.5</v>
      </c>
      <c r="AA36" s="109">
        <f t="shared" si="5"/>
        <v>293553</v>
      </c>
      <c r="AB36" s="110">
        <f t="shared" si="6"/>
        <v>79033.5</v>
      </c>
      <c r="AC36" s="111"/>
      <c r="AD36" s="111"/>
      <c r="AE36" s="111"/>
      <c r="AF36" s="111"/>
      <c r="AG36" s="413">
        <f t="shared" si="11"/>
        <v>982274</v>
      </c>
      <c r="AH36" s="413">
        <v>0</v>
      </c>
      <c r="AI36" s="414"/>
      <c r="AJ36" s="415">
        <f t="shared" si="7"/>
        <v>982274</v>
      </c>
    </row>
    <row r="37" spans="1:36" ht="56.25" customHeight="1" x14ac:dyDescent="0.25">
      <c r="A37" s="133">
        <v>27</v>
      </c>
      <c r="B37" s="134" t="s">
        <v>392</v>
      </c>
      <c r="C37" s="176" t="s">
        <v>393</v>
      </c>
      <c r="D37" s="114" t="s">
        <v>394</v>
      </c>
      <c r="E37" s="98" t="s">
        <v>395</v>
      </c>
      <c r="F37" s="99">
        <v>4.0599999999999996</v>
      </c>
      <c r="G37" s="100"/>
      <c r="H37" s="100"/>
      <c r="I37" s="99">
        <f>F37*5%</f>
        <v>0.20299999999999999</v>
      </c>
      <c r="J37" s="101"/>
      <c r="K37" s="102"/>
      <c r="L37" s="102"/>
      <c r="M37" s="102">
        <f t="shared" si="1"/>
        <v>1.06575</v>
      </c>
      <c r="N37" s="102"/>
      <c r="O37" s="103">
        <f t="shared" si="8"/>
        <v>12469.274999999998</v>
      </c>
      <c r="P37" s="136" t="s">
        <v>351</v>
      </c>
      <c r="Q37" s="104">
        <v>45839</v>
      </c>
      <c r="R37" s="105">
        <f t="shared" si="2"/>
        <v>25</v>
      </c>
      <c r="S37" s="100">
        <v>24</v>
      </c>
      <c r="T37" s="100">
        <v>10</v>
      </c>
      <c r="U37" s="100">
        <f t="shared" si="3"/>
        <v>88</v>
      </c>
      <c r="V37" s="106">
        <f t="shared" si="4"/>
        <v>7.5</v>
      </c>
      <c r="W37" s="177">
        <v>7</v>
      </c>
      <c r="X37" s="100">
        <v>4</v>
      </c>
      <c r="Y37" s="107">
        <f t="shared" si="14"/>
        <v>673340.84999999986</v>
      </c>
      <c r="Z37" s="108">
        <f t="shared" si="10"/>
        <v>486301.72499999992</v>
      </c>
      <c r="AA37" s="109">
        <f t="shared" si="5"/>
        <v>374078.24999999994</v>
      </c>
      <c r="AB37" s="110">
        <f t="shared" si="6"/>
        <v>112223.47499999998</v>
      </c>
      <c r="AC37" s="111"/>
      <c r="AD37" s="111"/>
      <c r="AE37" s="111"/>
      <c r="AF37" s="111"/>
      <c r="AG37" s="413">
        <f t="shared" si="11"/>
        <v>1159643</v>
      </c>
      <c r="AH37" s="413">
        <v>0</v>
      </c>
      <c r="AI37" s="414"/>
      <c r="AJ37" s="415">
        <f t="shared" si="7"/>
        <v>1159643</v>
      </c>
    </row>
    <row r="38" spans="1:36" ht="45" customHeight="1" x14ac:dyDescent="0.25">
      <c r="A38" s="133">
        <v>28</v>
      </c>
      <c r="B38" s="134" t="s">
        <v>396</v>
      </c>
      <c r="C38" s="176" t="s">
        <v>397</v>
      </c>
      <c r="D38" s="114" t="s">
        <v>377</v>
      </c>
      <c r="E38" s="98" t="s">
        <v>398</v>
      </c>
      <c r="F38" s="99">
        <v>4.0599999999999996</v>
      </c>
      <c r="G38" s="100"/>
      <c r="H38" s="100"/>
      <c r="I38" s="101"/>
      <c r="J38" s="101"/>
      <c r="K38" s="102"/>
      <c r="L38" s="102"/>
      <c r="M38" s="102">
        <f t="shared" si="1"/>
        <v>1.0149999999999999</v>
      </c>
      <c r="N38" s="102"/>
      <c r="O38" s="103">
        <f t="shared" si="8"/>
        <v>11875.499999999998</v>
      </c>
      <c r="P38" s="136" t="s">
        <v>351</v>
      </c>
      <c r="Q38" s="104">
        <v>45839</v>
      </c>
      <c r="R38" s="105">
        <f t="shared" si="2"/>
        <v>29.5</v>
      </c>
      <c r="S38" s="100">
        <v>29</v>
      </c>
      <c r="T38" s="100">
        <v>4</v>
      </c>
      <c r="U38" s="100">
        <f t="shared" si="3"/>
        <v>88</v>
      </c>
      <c r="V38" s="106">
        <f t="shared" si="4"/>
        <v>7.5</v>
      </c>
      <c r="W38" s="177">
        <v>7</v>
      </c>
      <c r="X38" s="100">
        <v>4</v>
      </c>
      <c r="Y38" s="107">
        <f t="shared" si="14"/>
        <v>641276.99999999988</v>
      </c>
      <c r="Z38" s="108">
        <f t="shared" si="10"/>
        <v>489864.37499999988</v>
      </c>
      <c r="AA38" s="109">
        <f t="shared" si="5"/>
        <v>356264.99999999994</v>
      </c>
      <c r="AB38" s="110">
        <f t="shared" si="6"/>
        <v>133599.37499999997</v>
      </c>
      <c r="AC38" s="111"/>
      <c r="AD38" s="111"/>
      <c r="AE38" s="111"/>
      <c r="AF38" s="111"/>
      <c r="AG38" s="413">
        <f t="shared" si="11"/>
        <v>1131141</v>
      </c>
      <c r="AH38" s="413">
        <v>0</v>
      </c>
      <c r="AI38" s="414"/>
      <c r="AJ38" s="415">
        <f t="shared" si="7"/>
        <v>1131141</v>
      </c>
    </row>
    <row r="39" spans="1:36" ht="45" customHeight="1" x14ac:dyDescent="0.25">
      <c r="A39" s="133">
        <v>29</v>
      </c>
      <c r="B39" s="134" t="s">
        <v>399</v>
      </c>
      <c r="C39" s="176" t="s">
        <v>400</v>
      </c>
      <c r="D39" s="114" t="s">
        <v>401</v>
      </c>
      <c r="E39" s="98" t="s">
        <v>402</v>
      </c>
      <c r="F39" s="99">
        <v>4.2699999999999996</v>
      </c>
      <c r="G39" s="100"/>
      <c r="H39" s="100"/>
      <c r="I39" s="101"/>
      <c r="J39" s="101"/>
      <c r="K39" s="102"/>
      <c r="L39" s="102"/>
      <c r="M39" s="102">
        <f t="shared" si="1"/>
        <v>1.0674999999999999</v>
      </c>
      <c r="N39" s="102"/>
      <c r="O39" s="103">
        <f t="shared" si="8"/>
        <v>12489.749999999998</v>
      </c>
      <c r="P39" s="136" t="s">
        <v>403</v>
      </c>
      <c r="Q39" s="104">
        <v>45839</v>
      </c>
      <c r="R39" s="105">
        <f t="shared" si="2"/>
        <v>29.5</v>
      </c>
      <c r="S39" s="100">
        <v>29</v>
      </c>
      <c r="T39" s="100">
        <v>3</v>
      </c>
      <c r="U39" s="100">
        <f t="shared" si="3"/>
        <v>64</v>
      </c>
      <c r="V39" s="106">
        <f t="shared" si="4"/>
        <v>5.5</v>
      </c>
      <c r="W39" s="177">
        <v>5</v>
      </c>
      <c r="X39" s="100">
        <v>4</v>
      </c>
      <c r="Y39" s="107">
        <f t="shared" si="14"/>
        <v>674446.49999999988</v>
      </c>
      <c r="Z39" s="108">
        <f t="shared" si="10"/>
        <v>415284.18749999988</v>
      </c>
      <c r="AA39" s="109">
        <f t="shared" si="5"/>
        <v>274774.49999999994</v>
      </c>
      <c r="AB39" s="110">
        <f t="shared" si="6"/>
        <v>140509.68749999997</v>
      </c>
      <c r="AC39" s="111"/>
      <c r="AD39" s="111"/>
      <c r="AE39" s="111"/>
      <c r="AF39" s="111"/>
      <c r="AG39" s="413">
        <f t="shared" si="11"/>
        <v>1089731</v>
      </c>
      <c r="AH39" s="413">
        <v>0</v>
      </c>
      <c r="AI39" s="414"/>
      <c r="AJ39" s="415">
        <f t="shared" si="7"/>
        <v>1089731</v>
      </c>
    </row>
    <row r="40" spans="1:36" ht="45" customHeight="1" x14ac:dyDescent="0.25">
      <c r="A40" s="133">
        <v>30</v>
      </c>
      <c r="B40" s="134" t="s">
        <v>404</v>
      </c>
      <c r="C40" s="176" t="s">
        <v>405</v>
      </c>
      <c r="D40" s="114" t="s">
        <v>406</v>
      </c>
      <c r="E40" s="98" t="s">
        <v>407</v>
      </c>
      <c r="F40" s="99">
        <v>3.66</v>
      </c>
      <c r="G40" s="100"/>
      <c r="H40" s="100">
        <v>0.25</v>
      </c>
      <c r="I40" s="101"/>
      <c r="J40" s="101"/>
      <c r="K40" s="102"/>
      <c r="L40" s="102"/>
      <c r="M40" s="102">
        <f t="shared" si="1"/>
        <v>0.97750000000000004</v>
      </c>
      <c r="N40" s="102"/>
      <c r="O40" s="103">
        <f t="shared" si="8"/>
        <v>11436.75</v>
      </c>
      <c r="P40" s="136" t="s">
        <v>408</v>
      </c>
      <c r="Q40" s="104">
        <v>45839</v>
      </c>
      <c r="R40" s="105">
        <f t="shared" si="2"/>
        <v>19.5</v>
      </c>
      <c r="S40" s="100">
        <v>19</v>
      </c>
      <c r="T40" s="100">
        <v>1</v>
      </c>
      <c r="U40" s="100">
        <f t="shared" si="3"/>
        <v>65</v>
      </c>
      <c r="V40" s="106">
        <f t="shared" si="4"/>
        <v>5.5</v>
      </c>
      <c r="W40" s="177">
        <v>5</v>
      </c>
      <c r="X40" s="100">
        <v>5</v>
      </c>
      <c r="Y40" s="107">
        <f t="shared" si="14"/>
        <v>617584.5</v>
      </c>
      <c r="Z40" s="108">
        <f t="shared" si="10"/>
        <v>323088.1875</v>
      </c>
      <c r="AA40" s="109">
        <f t="shared" si="5"/>
        <v>251608.5</v>
      </c>
      <c r="AB40" s="110">
        <f t="shared" si="6"/>
        <v>71479.6875</v>
      </c>
      <c r="AC40" s="111"/>
      <c r="AD40" s="111"/>
      <c r="AE40" s="111"/>
      <c r="AF40" s="111"/>
      <c r="AG40" s="413">
        <f t="shared" si="11"/>
        <v>940673</v>
      </c>
      <c r="AH40" s="413">
        <v>0</v>
      </c>
      <c r="AI40" s="414"/>
      <c r="AJ40" s="415">
        <f t="shared" si="7"/>
        <v>940673</v>
      </c>
    </row>
    <row r="41" spans="1:36" ht="45" customHeight="1" x14ac:dyDescent="0.25">
      <c r="A41" s="133">
        <v>31</v>
      </c>
      <c r="B41" s="134" t="s">
        <v>409</v>
      </c>
      <c r="C41" s="176" t="s">
        <v>410</v>
      </c>
      <c r="D41" s="114" t="s">
        <v>411</v>
      </c>
      <c r="E41" s="98" t="s">
        <v>412</v>
      </c>
      <c r="F41" s="99">
        <v>3.06</v>
      </c>
      <c r="G41" s="100"/>
      <c r="H41" s="100">
        <v>0.25</v>
      </c>
      <c r="I41" s="99"/>
      <c r="J41" s="101"/>
      <c r="K41" s="102"/>
      <c r="L41" s="102"/>
      <c r="M41" s="102">
        <f t="shared" si="1"/>
        <v>0.82750000000000001</v>
      </c>
      <c r="N41" s="102"/>
      <c r="O41" s="103">
        <f t="shared" si="8"/>
        <v>9681.75</v>
      </c>
      <c r="P41" s="136" t="s">
        <v>413</v>
      </c>
      <c r="Q41" s="104">
        <v>45839</v>
      </c>
      <c r="R41" s="105">
        <f t="shared" si="2"/>
        <v>25</v>
      </c>
      <c r="S41" s="100">
        <v>25</v>
      </c>
      <c r="T41" s="100">
        <v>0</v>
      </c>
      <c r="U41" s="100">
        <f t="shared" si="3"/>
        <v>67</v>
      </c>
      <c r="V41" s="106">
        <f t="shared" si="4"/>
        <v>6</v>
      </c>
      <c r="W41" s="177">
        <v>5</v>
      </c>
      <c r="X41" s="100">
        <v>7</v>
      </c>
      <c r="Y41" s="107">
        <f t="shared" si="14"/>
        <v>522814.5</v>
      </c>
      <c r="Z41" s="108">
        <f t="shared" si="10"/>
        <v>319497.75</v>
      </c>
      <c r="AA41" s="109">
        <f t="shared" si="5"/>
        <v>232362</v>
      </c>
      <c r="AB41" s="110">
        <f t="shared" si="6"/>
        <v>87135.75</v>
      </c>
      <c r="AC41" s="111"/>
      <c r="AD41" s="111"/>
      <c r="AE41" s="111"/>
      <c r="AF41" s="111"/>
      <c r="AG41" s="413">
        <f t="shared" si="11"/>
        <v>842312</v>
      </c>
      <c r="AH41" s="413">
        <v>0</v>
      </c>
      <c r="AI41" s="414"/>
      <c r="AJ41" s="415">
        <f t="shared" si="7"/>
        <v>842312</v>
      </c>
    </row>
    <row r="42" spans="1:36" ht="45" customHeight="1" x14ac:dyDescent="0.25">
      <c r="A42" s="133">
        <v>32</v>
      </c>
      <c r="B42" s="134" t="s">
        <v>414</v>
      </c>
      <c r="C42" s="176" t="s">
        <v>415</v>
      </c>
      <c r="D42" s="114" t="s">
        <v>416</v>
      </c>
      <c r="E42" s="98" t="s">
        <v>417</v>
      </c>
      <c r="F42" s="99">
        <v>3.66</v>
      </c>
      <c r="G42" s="100"/>
      <c r="H42" s="100">
        <v>0.3</v>
      </c>
      <c r="I42" s="99"/>
      <c r="J42" s="101"/>
      <c r="K42" s="102"/>
      <c r="L42" s="102"/>
      <c r="M42" s="102">
        <f>(F42+G42+H42+I42)*25%</f>
        <v>0.99</v>
      </c>
      <c r="N42" s="102"/>
      <c r="O42" s="103">
        <f t="shared" si="8"/>
        <v>11583</v>
      </c>
      <c r="P42" s="136" t="s">
        <v>418</v>
      </c>
      <c r="Q42" s="104">
        <v>45839</v>
      </c>
      <c r="R42" s="105">
        <f t="shared" si="2"/>
        <v>26</v>
      </c>
      <c r="S42" s="100">
        <v>25</v>
      </c>
      <c r="T42" s="100">
        <v>7</v>
      </c>
      <c r="U42" s="100">
        <f>(W42*12)+X42</f>
        <v>73</v>
      </c>
      <c r="V42" s="106">
        <f t="shared" si="4"/>
        <v>6.5</v>
      </c>
      <c r="W42" s="177">
        <v>6</v>
      </c>
      <c r="X42" s="100">
        <v>1</v>
      </c>
      <c r="Y42" s="107">
        <f t="shared" si="14"/>
        <v>625482</v>
      </c>
      <c r="Z42" s="108">
        <f t="shared" si="10"/>
        <v>411196.5</v>
      </c>
      <c r="AA42" s="109">
        <f t="shared" si="5"/>
        <v>301158</v>
      </c>
      <c r="AB42" s="110">
        <f t="shared" si="6"/>
        <v>110038.5</v>
      </c>
      <c r="AC42" s="111"/>
      <c r="AD42" s="111"/>
      <c r="AE42" s="111"/>
      <c r="AF42" s="111"/>
      <c r="AG42" s="413">
        <f t="shared" si="11"/>
        <v>1036679</v>
      </c>
      <c r="AH42" s="413">
        <v>0</v>
      </c>
      <c r="AI42" s="414"/>
      <c r="AJ42" s="415">
        <f>AG42+AH42+AI42</f>
        <v>1036679</v>
      </c>
    </row>
    <row r="43" spans="1:36" ht="45" customHeight="1" x14ac:dyDescent="0.25">
      <c r="A43" s="133">
        <v>33</v>
      </c>
      <c r="B43" s="134" t="s">
        <v>419</v>
      </c>
      <c r="C43" s="176" t="s">
        <v>420</v>
      </c>
      <c r="D43" s="114" t="s">
        <v>421</v>
      </c>
      <c r="E43" s="98" t="s">
        <v>422</v>
      </c>
      <c r="F43" s="99">
        <v>4.32</v>
      </c>
      <c r="G43" s="100"/>
      <c r="H43" s="100">
        <v>0.3</v>
      </c>
      <c r="I43" s="99"/>
      <c r="J43" s="99">
        <f>(F43+H43)*5%</f>
        <v>0.23100000000000001</v>
      </c>
      <c r="K43" s="101"/>
      <c r="L43" s="100"/>
      <c r="M43" s="102">
        <f t="shared" ref="M43:M89" si="15">(F43+G43+H43+I43)*25%</f>
        <v>1.155</v>
      </c>
      <c r="N43" s="102"/>
      <c r="O43" s="103">
        <f t="shared" si="8"/>
        <v>14054.04</v>
      </c>
      <c r="P43" s="136" t="s">
        <v>423</v>
      </c>
      <c r="Q43" s="104">
        <v>45839</v>
      </c>
      <c r="R43" s="105">
        <f t="shared" si="2"/>
        <v>28</v>
      </c>
      <c r="S43" s="100">
        <v>27</v>
      </c>
      <c r="T43" s="100">
        <v>7</v>
      </c>
      <c r="U43" s="100">
        <f t="shared" si="3"/>
        <v>79</v>
      </c>
      <c r="V43" s="106">
        <f t="shared" si="4"/>
        <v>7</v>
      </c>
      <c r="W43" s="177">
        <v>6</v>
      </c>
      <c r="X43" s="100">
        <v>7</v>
      </c>
      <c r="Y43" s="107">
        <f t="shared" si="14"/>
        <v>758918.16</v>
      </c>
      <c r="Z43" s="108">
        <f t="shared" si="10"/>
        <v>541080.54</v>
      </c>
      <c r="AA43" s="109">
        <f t="shared" si="5"/>
        <v>393513.12</v>
      </c>
      <c r="AB43" s="110">
        <f t="shared" si="6"/>
        <v>147567.42000000001</v>
      </c>
      <c r="AC43" s="111"/>
      <c r="AD43" s="111"/>
      <c r="AE43" s="111"/>
      <c r="AF43" s="111"/>
      <c r="AG43" s="413">
        <f t="shared" si="11"/>
        <v>1299999</v>
      </c>
      <c r="AH43" s="413">
        <v>0</v>
      </c>
      <c r="AI43" s="414"/>
      <c r="AJ43" s="415">
        <f t="shared" si="7"/>
        <v>1299999</v>
      </c>
    </row>
    <row r="44" spans="1:36" ht="45" customHeight="1" x14ac:dyDescent="0.25">
      <c r="A44" s="133">
        <v>34</v>
      </c>
      <c r="B44" s="134" t="s">
        <v>424</v>
      </c>
      <c r="C44" s="176" t="s">
        <v>425</v>
      </c>
      <c r="D44" s="114" t="s">
        <v>426</v>
      </c>
      <c r="E44" s="98" t="s">
        <v>427</v>
      </c>
      <c r="F44" s="99">
        <v>4.32</v>
      </c>
      <c r="G44" s="100"/>
      <c r="H44" s="100">
        <v>0.2</v>
      </c>
      <c r="I44" s="99"/>
      <c r="J44" s="101"/>
      <c r="K44" s="102"/>
      <c r="L44" s="102"/>
      <c r="M44" s="102">
        <f t="shared" si="15"/>
        <v>1.1300000000000001</v>
      </c>
      <c r="N44" s="102"/>
      <c r="O44" s="103">
        <f t="shared" si="8"/>
        <v>13221</v>
      </c>
      <c r="P44" s="136" t="s">
        <v>428</v>
      </c>
      <c r="Q44" s="104">
        <v>45839</v>
      </c>
      <c r="R44" s="105">
        <f t="shared" si="2"/>
        <v>29</v>
      </c>
      <c r="S44" s="100">
        <v>28</v>
      </c>
      <c r="T44" s="100">
        <v>10</v>
      </c>
      <c r="U44" s="100">
        <f t="shared" si="3"/>
        <v>107</v>
      </c>
      <c r="V44" s="106">
        <f t="shared" si="4"/>
        <v>9</v>
      </c>
      <c r="W44" s="177">
        <v>8</v>
      </c>
      <c r="X44" s="100">
        <v>11</v>
      </c>
      <c r="Y44" s="107">
        <f t="shared" si="14"/>
        <v>713934</v>
      </c>
      <c r="Z44" s="108">
        <f t="shared" si="10"/>
        <v>621387</v>
      </c>
      <c r="AA44" s="109">
        <f t="shared" si="5"/>
        <v>475956</v>
      </c>
      <c r="AB44" s="110">
        <f t="shared" si="6"/>
        <v>145431</v>
      </c>
      <c r="AC44" s="111"/>
      <c r="AD44" s="111"/>
      <c r="AE44" s="111"/>
      <c r="AF44" s="111"/>
      <c r="AG44" s="413">
        <f t="shared" si="11"/>
        <v>1335321</v>
      </c>
      <c r="AH44" s="413">
        <v>0</v>
      </c>
      <c r="AI44" s="414"/>
      <c r="AJ44" s="415">
        <f t="shared" si="7"/>
        <v>1335321</v>
      </c>
    </row>
    <row r="45" spans="1:36" ht="45" customHeight="1" x14ac:dyDescent="0.25">
      <c r="A45" s="133">
        <v>35</v>
      </c>
      <c r="B45" s="134" t="s">
        <v>429</v>
      </c>
      <c r="C45" s="130">
        <v>26170</v>
      </c>
      <c r="D45" s="176" t="s">
        <v>430</v>
      </c>
      <c r="E45" s="98" t="s">
        <v>431</v>
      </c>
      <c r="F45" s="99">
        <v>4.0599999999999996</v>
      </c>
      <c r="G45" s="100"/>
      <c r="H45" s="100"/>
      <c r="I45" s="99">
        <f>F45*10%</f>
        <v>0.40599999999999997</v>
      </c>
      <c r="J45" s="101"/>
      <c r="K45" s="102"/>
      <c r="L45" s="102"/>
      <c r="M45" s="102"/>
      <c r="N45" s="102"/>
      <c r="O45" s="103">
        <f t="shared" si="8"/>
        <v>10450.439999999999</v>
      </c>
      <c r="P45" s="97">
        <v>48823</v>
      </c>
      <c r="Q45" s="104">
        <v>45839</v>
      </c>
      <c r="R45" s="105">
        <f t="shared" si="2"/>
        <v>28</v>
      </c>
      <c r="S45" s="100">
        <v>27</v>
      </c>
      <c r="T45" s="100">
        <v>7</v>
      </c>
      <c r="U45" s="100">
        <f t="shared" si="3"/>
        <v>98</v>
      </c>
      <c r="V45" s="106">
        <f t="shared" si="4"/>
        <v>8.5</v>
      </c>
      <c r="W45" s="177">
        <v>8</v>
      </c>
      <c r="X45" s="100">
        <v>2</v>
      </c>
      <c r="Y45" s="107">
        <f t="shared" si="14"/>
        <v>564323.75999999989</v>
      </c>
      <c r="Z45" s="108">
        <f t="shared" si="10"/>
        <v>465044.57999999996</v>
      </c>
      <c r="AA45" s="109">
        <f t="shared" si="5"/>
        <v>355314.95999999996</v>
      </c>
      <c r="AB45" s="110">
        <f t="shared" si="6"/>
        <v>109729.61999999998</v>
      </c>
      <c r="AC45" s="111"/>
      <c r="AD45" s="111"/>
      <c r="AE45" s="111"/>
      <c r="AF45" s="111"/>
      <c r="AG45" s="413">
        <f t="shared" si="11"/>
        <v>1029368</v>
      </c>
      <c r="AH45" s="413">
        <v>0</v>
      </c>
      <c r="AI45" s="414"/>
      <c r="AJ45" s="415">
        <f t="shared" si="7"/>
        <v>1029368</v>
      </c>
    </row>
    <row r="46" spans="1:36" ht="45" customHeight="1" x14ac:dyDescent="0.25">
      <c r="A46" s="133">
        <v>36</v>
      </c>
      <c r="B46" s="134" t="s">
        <v>432</v>
      </c>
      <c r="C46" s="176" t="s">
        <v>433</v>
      </c>
      <c r="D46" s="176" t="s">
        <v>434</v>
      </c>
      <c r="E46" s="98" t="s">
        <v>431</v>
      </c>
      <c r="F46" s="99">
        <v>4.9800000000000004</v>
      </c>
      <c r="G46" s="100"/>
      <c r="H46" s="100"/>
      <c r="I46" s="99"/>
      <c r="J46" s="101"/>
      <c r="K46" s="102"/>
      <c r="L46" s="102"/>
      <c r="M46" s="102"/>
      <c r="N46" s="102"/>
      <c r="O46" s="103">
        <f t="shared" si="8"/>
        <v>11653.2</v>
      </c>
      <c r="P46" s="97">
        <v>49065</v>
      </c>
      <c r="Q46" s="104">
        <v>45839</v>
      </c>
      <c r="R46" s="105">
        <f t="shared" si="2"/>
        <v>26.5</v>
      </c>
      <c r="S46" s="100">
        <v>26</v>
      </c>
      <c r="T46" s="100">
        <v>6</v>
      </c>
      <c r="U46" s="100">
        <f t="shared" si="3"/>
        <v>106</v>
      </c>
      <c r="V46" s="106">
        <f t="shared" si="4"/>
        <v>9</v>
      </c>
      <c r="W46" s="177">
        <v>8</v>
      </c>
      <c r="X46" s="100">
        <v>10</v>
      </c>
      <c r="Y46" s="107">
        <f t="shared" si="14"/>
        <v>629272.80000000005</v>
      </c>
      <c r="Z46" s="108">
        <f t="shared" si="10"/>
        <v>533133.9</v>
      </c>
      <c r="AA46" s="109">
        <f t="shared" si="5"/>
        <v>419515.2</v>
      </c>
      <c r="AB46" s="110">
        <f t="shared" si="6"/>
        <v>113618.70000000001</v>
      </c>
      <c r="AC46" s="111"/>
      <c r="AD46" s="111"/>
      <c r="AE46" s="111"/>
      <c r="AF46" s="111"/>
      <c r="AG46" s="413">
        <f>ROUND(Y46+Z46,0)</f>
        <v>1162407</v>
      </c>
      <c r="AH46" s="413">
        <v>0</v>
      </c>
      <c r="AI46" s="414"/>
      <c r="AJ46" s="415">
        <f t="shared" si="7"/>
        <v>1162407</v>
      </c>
    </row>
    <row r="47" spans="1:36" ht="45" customHeight="1" x14ac:dyDescent="0.25">
      <c r="A47" s="133">
        <v>37</v>
      </c>
      <c r="B47" s="134" t="s">
        <v>435</v>
      </c>
      <c r="C47" s="176" t="s">
        <v>436</v>
      </c>
      <c r="D47" s="114" t="s">
        <v>437</v>
      </c>
      <c r="E47" s="98" t="s">
        <v>438</v>
      </c>
      <c r="F47" s="99">
        <v>3.06</v>
      </c>
      <c r="G47" s="100"/>
      <c r="H47" s="100">
        <v>0.2</v>
      </c>
      <c r="I47" s="99"/>
      <c r="J47" s="101"/>
      <c r="K47" s="102"/>
      <c r="L47" s="102"/>
      <c r="M47" s="102">
        <f t="shared" si="15"/>
        <v>0.81500000000000006</v>
      </c>
      <c r="N47" s="102"/>
      <c r="O47" s="103">
        <f t="shared" si="8"/>
        <v>9535.5</v>
      </c>
      <c r="P47" s="136" t="s">
        <v>408</v>
      </c>
      <c r="Q47" s="104">
        <v>45839</v>
      </c>
      <c r="R47" s="105">
        <f t="shared" si="2"/>
        <v>14.5</v>
      </c>
      <c r="S47" s="110">
        <v>14</v>
      </c>
      <c r="T47" s="110">
        <v>5</v>
      </c>
      <c r="U47" s="100">
        <f t="shared" si="3"/>
        <v>65</v>
      </c>
      <c r="V47" s="106">
        <f t="shared" si="4"/>
        <v>5.5</v>
      </c>
      <c r="W47" s="177">
        <v>5</v>
      </c>
      <c r="X47" s="100">
        <v>5</v>
      </c>
      <c r="Y47" s="107"/>
      <c r="Z47" s="108"/>
      <c r="AA47" s="109"/>
      <c r="AB47" s="110"/>
      <c r="AC47" s="125">
        <f>(AD47+AE47+AF47)</f>
        <v>693707.625</v>
      </c>
      <c r="AD47" s="126">
        <f t="shared" ref="AD47" si="16">0.8*60*O47</f>
        <v>457704</v>
      </c>
      <c r="AE47" s="127">
        <f t="shared" ref="AE47" si="17">1.5*O47*R47</f>
        <v>207397.125</v>
      </c>
      <c r="AF47" s="128">
        <f>3*O47</f>
        <v>28606.5</v>
      </c>
      <c r="AG47" s="413"/>
      <c r="AH47" s="413">
        <f>ROUND(AC47,0)</f>
        <v>693708</v>
      </c>
      <c r="AI47" s="416"/>
      <c r="AJ47" s="415">
        <f t="shared" si="7"/>
        <v>693708</v>
      </c>
    </row>
    <row r="48" spans="1:36" ht="45" customHeight="1" x14ac:dyDescent="0.25">
      <c r="A48" s="133">
        <v>38</v>
      </c>
      <c r="B48" s="134" t="s">
        <v>439</v>
      </c>
      <c r="C48" s="176" t="s">
        <v>440</v>
      </c>
      <c r="D48" s="114" t="s">
        <v>372</v>
      </c>
      <c r="E48" s="98" t="s">
        <v>441</v>
      </c>
      <c r="F48" s="99">
        <v>3.66</v>
      </c>
      <c r="G48" s="100"/>
      <c r="H48" s="100"/>
      <c r="I48" s="99"/>
      <c r="J48" s="101"/>
      <c r="K48" s="102"/>
      <c r="L48" s="102"/>
      <c r="M48" s="102">
        <f t="shared" si="15"/>
        <v>0.91500000000000004</v>
      </c>
      <c r="N48" s="102"/>
      <c r="O48" s="103">
        <f t="shared" si="8"/>
        <v>10705.5</v>
      </c>
      <c r="P48" s="136" t="s">
        <v>442</v>
      </c>
      <c r="Q48" s="104">
        <v>45839</v>
      </c>
      <c r="R48" s="105">
        <f t="shared" si="2"/>
        <v>20.5</v>
      </c>
      <c r="S48" s="100">
        <v>20</v>
      </c>
      <c r="T48" s="100">
        <v>6</v>
      </c>
      <c r="U48" s="100">
        <f t="shared" si="3"/>
        <v>6</v>
      </c>
      <c r="V48" s="106">
        <f t="shared" si="4"/>
        <v>0.5</v>
      </c>
      <c r="W48" s="177">
        <v>0</v>
      </c>
      <c r="X48" s="100">
        <v>6</v>
      </c>
      <c r="Y48" s="107">
        <f>U48*O48</f>
        <v>64233</v>
      </c>
      <c r="Z48" s="108"/>
      <c r="AA48" s="109"/>
      <c r="AB48" s="110"/>
      <c r="AC48" s="111"/>
      <c r="AD48" s="111"/>
      <c r="AE48" s="111"/>
      <c r="AF48" s="111"/>
      <c r="AG48" s="413">
        <f t="shared" si="11"/>
        <v>64233</v>
      </c>
      <c r="AH48" s="413">
        <v>0</v>
      </c>
      <c r="AI48" s="414"/>
      <c r="AJ48" s="415">
        <f t="shared" si="7"/>
        <v>64233</v>
      </c>
    </row>
    <row r="49" spans="1:36" ht="45" customHeight="1" x14ac:dyDescent="0.25">
      <c r="A49" s="133">
        <v>39</v>
      </c>
      <c r="B49" s="134" t="s">
        <v>443</v>
      </c>
      <c r="C49" s="176" t="s">
        <v>444</v>
      </c>
      <c r="D49" s="114" t="s">
        <v>445</v>
      </c>
      <c r="E49" s="98" t="s">
        <v>446</v>
      </c>
      <c r="F49" s="99">
        <v>4.0599999999999996</v>
      </c>
      <c r="G49" s="100"/>
      <c r="H49" s="100">
        <v>0.3</v>
      </c>
      <c r="I49" s="99">
        <f>F49*6%</f>
        <v>0.24359999999999996</v>
      </c>
      <c r="J49" s="99">
        <f>(F49+H49+I49)*9%</f>
        <v>0.41432399999999991</v>
      </c>
      <c r="K49" s="102"/>
      <c r="L49" s="102"/>
      <c r="M49" s="102">
        <f>(F49+G49+H49+I49)*25%</f>
        <v>1.1508999999999998</v>
      </c>
      <c r="N49" s="102"/>
      <c r="O49" s="103">
        <f t="shared" si="8"/>
        <v>14435.048159999998</v>
      </c>
      <c r="P49" s="136" t="s">
        <v>447</v>
      </c>
      <c r="Q49" s="104">
        <v>45839</v>
      </c>
      <c r="R49" s="105">
        <f t="shared" si="2"/>
        <v>35</v>
      </c>
      <c r="S49" s="100">
        <v>34</v>
      </c>
      <c r="T49" s="100">
        <v>8</v>
      </c>
      <c r="U49" s="100">
        <f t="shared" si="3"/>
        <v>22</v>
      </c>
      <c r="V49" s="106">
        <f t="shared" si="4"/>
        <v>2</v>
      </c>
      <c r="W49" s="177">
        <v>1</v>
      </c>
      <c r="X49" s="100">
        <v>10</v>
      </c>
      <c r="Y49" s="107">
        <f t="shared" ref="Y49:Y55" si="18">U49*O49</f>
        <v>317571.05951999995</v>
      </c>
      <c r="Z49" s="108"/>
      <c r="AA49" s="109"/>
      <c r="AB49" s="110"/>
      <c r="AC49" s="111"/>
      <c r="AD49" s="111"/>
      <c r="AE49" s="111"/>
      <c r="AF49" s="111"/>
      <c r="AG49" s="413">
        <f t="shared" si="11"/>
        <v>317571</v>
      </c>
      <c r="AH49" s="413">
        <v>0</v>
      </c>
      <c r="AI49" s="414"/>
      <c r="AJ49" s="415">
        <f t="shared" si="7"/>
        <v>317571</v>
      </c>
    </row>
    <row r="50" spans="1:36" ht="45" customHeight="1" x14ac:dyDescent="0.25">
      <c r="A50" s="133">
        <v>40</v>
      </c>
      <c r="B50" s="134" t="s">
        <v>448</v>
      </c>
      <c r="C50" s="176" t="s">
        <v>449</v>
      </c>
      <c r="D50" s="114" t="s">
        <v>450</v>
      </c>
      <c r="E50" s="98" t="s">
        <v>451</v>
      </c>
      <c r="F50" s="99">
        <v>3.34</v>
      </c>
      <c r="G50" s="100"/>
      <c r="H50" s="100">
        <v>0.25</v>
      </c>
      <c r="I50" s="99"/>
      <c r="J50" s="101"/>
      <c r="K50" s="102"/>
      <c r="L50" s="102"/>
      <c r="M50" s="102">
        <f>(F50+G50+H50+I50)*25%</f>
        <v>0.89749999999999996</v>
      </c>
      <c r="N50" s="102"/>
      <c r="O50" s="103">
        <f t="shared" si="8"/>
        <v>10500.75</v>
      </c>
      <c r="P50" s="136" t="s">
        <v>452</v>
      </c>
      <c r="Q50" s="104">
        <v>45839</v>
      </c>
      <c r="R50" s="105">
        <f t="shared" si="2"/>
        <v>21.5</v>
      </c>
      <c r="S50" s="100">
        <v>21</v>
      </c>
      <c r="T50" s="100">
        <v>1</v>
      </c>
      <c r="U50" s="100">
        <f t="shared" si="3"/>
        <v>3</v>
      </c>
      <c r="V50" s="106">
        <f t="shared" si="4"/>
        <v>0.5</v>
      </c>
      <c r="W50" s="177">
        <v>0</v>
      </c>
      <c r="X50" s="100">
        <v>3</v>
      </c>
      <c r="Y50" s="107">
        <f t="shared" si="18"/>
        <v>31502.25</v>
      </c>
      <c r="Z50" s="108"/>
      <c r="AA50" s="109"/>
      <c r="AB50" s="110"/>
      <c r="AC50" s="111"/>
      <c r="AD50" s="111"/>
      <c r="AE50" s="111"/>
      <c r="AF50" s="111"/>
      <c r="AG50" s="413">
        <f t="shared" si="11"/>
        <v>31502</v>
      </c>
      <c r="AH50" s="413">
        <v>0</v>
      </c>
      <c r="AI50" s="414"/>
      <c r="AJ50" s="415">
        <f t="shared" si="7"/>
        <v>31502</v>
      </c>
    </row>
    <row r="51" spans="1:36" ht="45" customHeight="1" x14ac:dyDescent="0.25">
      <c r="A51" s="133">
        <v>41</v>
      </c>
      <c r="B51" s="134" t="s">
        <v>396</v>
      </c>
      <c r="C51" s="176" t="s">
        <v>453</v>
      </c>
      <c r="D51" s="114" t="s">
        <v>450</v>
      </c>
      <c r="E51" s="98" t="s">
        <v>454</v>
      </c>
      <c r="F51" s="99">
        <v>3.34</v>
      </c>
      <c r="G51" s="100"/>
      <c r="H51" s="100">
        <v>0.3</v>
      </c>
      <c r="I51" s="99"/>
      <c r="J51" s="101"/>
      <c r="K51" s="102"/>
      <c r="L51" s="102"/>
      <c r="M51" s="102">
        <f t="shared" si="15"/>
        <v>0.90999999999999992</v>
      </c>
      <c r="N51" s="102"/>
      <c r="O51" s="103">
        <f t="shared" si="8"/>
        <v>10647</v>
      </c>
      <c r="P51" s="136" t="s">
        <v>447</v>
      </c>
      <c r="Q51" s="104">
        <v>45839</v>
      </c>
      <c r="R51" s="105">
        <f t="shared" si="2"/>
        <v>35.5</v>
      </c>
      <c r="S51" s="100">
        <v>35</v>
      </c>
      <c r="T51" s="100">
        <v>3</v>
      </c>
      <c r="U51" s="100">
        <f t="shared" si="3"/>
        <v>22</v>
      </c>
      <c r="V51" s="106">
        <f t="shared" si="4"/>
        <v>2</v>
      </c>
      <c r="W51" s="177">
        <v>1</v>
      </c>
      <c r="X51" s="100">
        <v>10</v>
      </c>
      <c r="Y51" s="107">
        <f t="shared" si="18"/>
        <v>234234</v>
      </c>
      <c r="Z51" s="108"/>
      <c r="AA51" s="109"/>
      <c r="AB51" s="110"/>
      <c r="AC51" s="111"/>
      <c r="AD51" s="111"/>
      <c r="AE51" s="111"/>
      <c r="AF51" s="111"/>
      <c r="AG51" s="413">
        <f t="shared" si="11"/>
        <v>234234</v>
      </c>
      <c r="AH51" s="413">
        <v>0</v>
      </c>
      <c r="AI51" s="414"/>
      <c r="AJ51" s="415">
        <f t="shared" si="7"/>
        <v>234234</v>
      </c>
    </row>
    <row r="52" spans="1:36" ht="45" customHeight="1" x14ac:dyDescent="0.25">
      <c r="A52" s="133">
        <v>42</v>
      </c>
      <c r="B52" s="134" t="s">
        <v>455</v>
      </c>
      <c r="C52" s="176" t="s">
        <v>456</v>
      </c>
      <c r="D52" s="114" t="s">
        <v>457</v>
      </c>
      <c r="E52" s="98" t="s">
        <v>458</v>
      </c>
      <c r="F52" s="99">
        <v>3.86</v>
      </c>
      <c r="G52" s="100"/>
      <c r="H52" s="100"/>
      <c r="I52" s="99"/>
      <c r="J52" s="101"/>
      <c r="K52" s="102"/>
      <c r="L52" s="102"/>
      <c r="M52" s="102">
        <f>(F52+G52+H52+I52)*25%</f>
        <v>0.96499999999999997</v>
      </c>
      <c r="N52" s="102"/>
      <c r="O52" s="103">
        <f t="shared" si="8"/>
        <v>11290.5</v>
      </c>
      <c r="P52" s="136" t="s">
        <v>459</v>
      </c>
      <c r="Q52" s="104">
        <v>45839</v>
      </c>
      <c r="R52" s="105">
        <f t="shared" si="2"/>
        <v>20.5</v>
      </c>
      <c r="S52" s="100">
        <v>20</v>
      </c>
      <c r="T52" s="100">
        <v>6</v>
      </c>
      <c r="U52" s="100">
        <f t="shared" si="3"/>
        <v>16</v>
      </c>
      <c r="V52" s="106">
        <f t="shared" si="4"/>
        <v>1.5</v>
      </c>
      <c r="W52" s="177">
        <v>1</v>
      </c>
      <c r="X52" s="100">
        <v>4</v>
      </c>
      <c r="Y52" s="107">
        <f t="shared" si="18"/>
        <v>180648</v>
      </c>
      <c r="Z52" s="108"/>
      <c r="AA52" s="109"/>
      <c r="AB52" s="110"/>
      <c r="AC52" s="111"/>
      <c r="AD52" s="111"/>
      <c r="AE52" s="111"/>
      <c r="AF52" s="111"/>
      <c r="AG52" s="413">
        <f t="shared" si="11"/>
        <v>180648</v>
      </c>
      <c r="AH52" s="413">
        <v>0</v>
      </c>
      <c r="AI52" s="414"/>
      <c r="AJ52" s="415">
        <f t="shared" si="7"/>
        <v>180648</v>
      </c>
    </row>
    <row r="53" spans="1:36" ht="45" customHeight="1" x14ac:dyDescent="0.25">
      <c r="A53" s="133">
        <v>43</v>
      </c>
      <c r="B53" s="134" t="s">
        <v>460</v>
      </c>
      <c r="C53" s="176" t="s">
        <v>461</v>
      </c>
      <c r="D53" s="114" t="s">
        <v>462</v>
      </c>
      <c r="E53" s="98" t="s">
        <v>463</v>
      </c>
      <c r="F53" s="99">
        <v>3.06</v>
      </c>
      <c r="G53" s="100"/>
      <c r="H53" s="100">
        <v>0.3</v>
      </c>
      <c r="I53" s="99"/>
      <c r="J53" s="101"/>
      <c r="K53" s="102"/>
      <c r="L53" s="102"/>
      <c r="M53" s="102">
        <f t="shared" si="15"/>
        <v>0.84</v>
      </c>
      <c r="N53" s="102"/>
      <c r="O53" s="103">
        <f t="shared" si="8"/>
        <v>9828</v>
      </c>
      <c r="P53" s="136" t="s">
        <v>447</v>
      </c>
      <c r="Q53" s="104">
        <v>45839</v>
      </c>
      <c r="R53" s="105">
        <f t="shared" si="2"/>
        <v>21.5</v>
      </c>
      <c r="S53" s="100">
        <v>21</v>
      </c>
      <c r="T53" s="100">
        <v>1</v>
      </c>
      <c r="U53" s="100">
        <f t="shared" si="3"/>
        <v>22</v>
      </c>
      <c r="V53" s="106">
        <f t="shared" si="4"/>
        <v>2</v>
      </c>
      <c r="W53" s="177">
        <v>1</v>
      </c>
      <c r="X53" s="100">
        <v>10</v>
      </c>
      <c r="Y53" s="107">
        <f t="shared" si="18"/>
        <v>216216</v>
      </c>
      <c r="Z53" s="108"/>
      <c r="AA53" s="109"/>
      <c r="AB53" s="110"/>
      <c r="AC53" s="111"/>
      <c r="AD53" s="111"/>
      <c r="AE53" s="111"/>
      <c r="AF53" s="111"/>
      <c r="AG53" s="413">
        <f t="shared" si="11"/>
        <v>216216</v>
      </c>
      <c r="AH53" s="413">
        <v>0</v>
      </c>
      <c r="AI53" s="414"/>
      <c r="AJ53" s="415">
        <f t="shared" si="7"/>
        <v>216216</v>
      </c>
    </row>
    <row r="54" spans="1:36" ht="45" customHeight="1" x14ac:dyDescent="0.25">
      <c r="A54" s="133">
        <v>44</v>
      </c>
      <c r="B54" s="134" t="s">
        <v>464</v>
      </c>
      <c r="C54" s="176" t="s">
        <v>465</v>
      </c>
      <c r="D54" s="114" t="s">
        <v>377</v>
      </c>
      <c r="E54" s="98" t="s">
        <v>466</v>
      </c>
      <c r="F54" s="99">
        <v>2.66</v>
      </c>
      <c r="G54" s="100"/>
      <c r="H54" s="100">
        <v>0.15</v>
      </c>
      <c r="I54" s="99"/>
      <c r="J54" s="101"/>
      <c r="K54" s="102"/>
      <c r="L54" s="102"/>
      <c r="M54" s="102">
        <f t="shared" si="15"/>
        <v>0.70250000000000001</v>
      </c>
      <c r="N54" s="102"/>
      <c r="O54" s="103">
        <f t="shared" si="8"/>
        <v>8219.25</v>
      </c>
      <c r="P54" s="136" t="s">
        <v>467</v>
      </c>
      <c r="Q54" s="104">
        <v>45839</v>
      </c>
      <c r="R54" s="105">
        <f t="shared" si="2"/>
        <v>16.5</v>
      </c>
      <c r="S54" s="134">
        <v>16</v>
      </c>
      <c r="T54" s="134">
        <v>3</v>
      </c>
      <c r="U54" s="100">
        <f t="shared" si="3"/>
        <v>1</v>
      </c>
      <c r="V54" s="106">
        <f t="shared" si="4"/>
        <v>0.5</v>
      </c>
      <c r="W54" s="177">
        <v>0</v>
      </c>
      <c r="X54" s="100">
        <v>1</v>
      </c>
      <c r="Y54" s="107">
        <f t="shared" si="18"/>
        <v>8219.25</v>
      </c>
      <c r="Z54" s="108"/>
      <c r="AA54" s="109"/>
      <c r="AB54" s="110"/>
      <c r="AC54" s="111"/>
      <c r="AD54" s="111"/>
      <c r="AE54" s="111"/>
      <c r="AF54" s="111"/>
      <c r="AG54" s="413">
        <f t="shared" si="11"/>
        <v>8219</v>
      </c>
      <c r="AH54" s="413">
        <v>0</v>
      </c>
      <c r="AI54" s="414"/>
      <c r="AJ54" s="415">
        <f t="shared" si="7"/>
        <v>8219</v>
      </c>
    </row>
    <row r="55" spans="1:36" ht="45" customHeight="1" x14ac:dyDescent="0.25">
      <c r="A55" s="133">
        <v>45</v>
      </c>
      <c r="B55" s="134" t="s">
        <v>468</v>
      </c>
      <c r="C55" s="176" t="s">
        <v>469</v>
      </c>
      <c r="D55" s="114" t="s">
        <v>323</v>
      </c>
      <c r="E55" s="98" t="s">
        <v>470</v>
      </c>
      <c r="F55" s="99">
        <v>3.33</v>
      </c>
      <c r="G55" s="100"/>
      <c r="H55" s="100">
        <v>0.2</v>
      </c>
      <c r="I55" s="99"/>
      <c r="J55" s="101"/>
      <c r="K55" s="102"/>
      <c r="L55" s="102"/>
      <c r="M55" s="102">
        <f t="shared" si="15"/>
        <v>0.88250000000000006</v>
      </c>
      <c r="N55" s="102"/>
      <c r="O55" s="103">
        <f t="shared" si="8"/>
        <v>10325.250000000002</v>
      </c>
      <c r="P55" s="136" t="s">
        <v>471</v>
      </c>
      <c r="Q55" s="104">
        <v>45839</v>
      </c>
      <c r="R55" s="105">
        <f t="shared" si="2"/>
        <v>20</v>
      </c>
      <c r="S55" s="100">
        <v>19</v>
      </c>
      <c r="T55" s="100">
        <v>9</v>
      </c>
      <c r="U55" s="100">
        <f t="shared" si="3"/>
        <v>18</v>
      </c>
      <c r="V55" s="106">
        <f t="shared" si="4"/>
        <v>1.5</v>
      </c>
      <c r="W55" s="177">
        <v>1</v>
      </c>
      <c r="X55" s="100">
        <v>6</v>
      </c>
      <c r="Y55" s="107">
        <f t="shared" si="18"/>
        <v>185854.50000000003</v>
      </c>
      <c r="Z55" s="108"/>
      <c r="AA55" s="109"/>
      <c r="AB55" s="110"/>
      <c r="AC55" s="111"/>
      <c r="AD55" s="111"/>
      <c r="AE55" s="111"/>
      <c r="AF55" s="111"/>
      <c r="AG55" s="413">
        <f t="shared" si="11"/>
        <v>185855</v>
      </c>
      <c r="AH55" s="413">
        <v>0</v>
      </c>
      <c r="AI55" s="414"/>
      <c r="AJ55" s="415">
        <f t="shared" si="7"/>
        <v>185855</v>
      </c>
    </row>
    <row r="56" spans="1:36" ht="45" customHeight="1" x14ac:dyDescent="0.25">
      <c r="A56" s="133">
        <v>46</v>
      </c>
      <c r="B56" s="134" t="s">
        <v>472</v>
      </c>
      <c r="C56" s="176" t="s">
        <v>473</v>
      </c>
      <c r="D56" s="114" t="s">
        <v>364</v>
      </c>
      <c r="E56" s="98" t="s">
        <v>474</v>
      </c>
      <c r="F56" s="99">
        <v>3.26</v>
      </c>
      <c r="G56" s="100"/>
      <c r="H56" s="100">
        <v>0.2</v>
      </c>
      <c r="I56" s="99"/>
      <c r="J56" s="101"/>
      <c r="K56" s="102"/>
      <c r="L56" s="102"/>
      <c r="M56" s="102">
        <f t="shared" si="15"/>
        <v>0.86499999999999999</v>
      </c>
      <c r="N56" s="102"/>
      <c r="O56" s="103">
        <f t="shared" si="8"/>
        <v>10120.5</v>
      </c>
      <c r="P56" s="136" t="s">
        <v>475</v>
      </c>
      <c r="Q56" s="104">
        <v>45839</v>
      </c>
      <c r="R56" s="105">
        <f t="shared" si="2"/>
        <v>32</v>
      </c>
      <c r="S56" s="100">
        <v>31</v>
      </c>
      <c r="T56" s="100">
        <v>10</v>
      </c>
      <c r="U56" s="100">
        <f t="shared" si="3"/>
        <v>30</v>
      </c>
      <c r="V56" s="106">
        <f t="shared" si="4"/>
        <v>2.5</v>
      </c>
      <c r="W56" s="177">
        <v>2</v>
      </c>
      <c r="X56" s="100">
        <v>6</v>
      </c>
      <c r="Y56" s="107">
        <f t="shared" ref="Y56:Y62" si="19">O56*U56</f>
        <v>303615</v>
      </c>
      <c r="Z56" s="108">
        <f t="shared" ref="Z56:Z69" si="20">SUM(AA56:AB56)</f>
        <v>253012.5</v>
      </c>
      <c r="AA56" s="109">
        <f t="shared" ref="AA56:AA62" si="21">5*V56*O56</f>
        <v>126506.25</v>
      </c>
      <c r="AB56" s="110">
        <f t="shared" ref="AB56:AB62" si="22">4*O56+0.5*O56*(R56-15)</f>
        <v>126506.25</v>
      </c>
      <c r="AC56" s="111"/>
      <c r="AD56" s="111"/>
      <c r="AE56" s="111"/>
      <c r="AF56" s="111"/>
      <c r="AG56" s="413">
        <f t="shared" si="11"/>
        <v>556628</v>
      </c>
      <c r="AH56" s="413">
        <v>0</v>
      </c>
      <c r="AI56" s="414"/>
      <c r="AJ56" s="415">
        <f t="shared" si="7"/>
        <v>556628</v>
      </c>
    </row>
    <row r="57" spans="1:36" s="52" customFormat="1" ht="45" customHeight="1" x14ac:dyDescent="0.25">
      <c r="A57" s="133">
        <v>47</v>
      </c>
      <c r="B57" s="134" t="s">
        <v>476</v>
      </c>
      <c r="C57" s="176" t="s">
        <v>477</v>
      </c>
      <c r="D57" s="114" t="s">
        <v>457</v>
      </c>
      <c r="E57" s="98" t="s">
        <v>478</v>
      </c>
      <c r="F57" s="99">
        <v>4.0599999999999996</v>
      </c>
      <c r="G57" s="100"/>
      <c r="H57" s="100"/>
      <c r="I57" s="101"/>
      <c r="J57" s="101"/>
      <c r="K57" s="101"/>
      <c r="L57" s="100"/>
      <c r="M57" s="102">
        <f t="shared" si="15"/>
        <v>1.0149999999999999</v>
      </c>
      <c r="N57" s="102"/>
      <c r="O57" s="103">
        <f t="shared" si="8"/>
        <v>11875.499999999998</v>
      </c>
      <c r="P57" s="136" t="s">
        <v>479</v>
      </c>
      <c r="Q57" s="104">
        <v>45839</v>
      </c>
      <c r="R57" s="105">
        <f t="shared" si="2"/>
        <v>23.5</v>
      </c>
      <c r="S57" s="100">
        <v>23</v>
      </c>
      <c r="T57" s="100">
        <v>6</v>
      </c>
      <c r="U57" s="100">
        <f t="shared" si="3"/>
        <v>34</v>
      </c>
      <c r="V57" s="106">
        <f t="shared" si="4"/>
        <v>3</v>
      </c>
      <c r="W57" s="177">
        <v>2</v>
      </c>
      <c r="X57" s="100">
        <v>10</v>
      </c>
      <c r="Y57" s="107">
        <f t="shared" si="19"/>
        <v>403766.99999999994</v>
      </c>
      <c r="Z57" s="108">
        <f t="shared" si="20"/>
        <v>276105.37499999994</v>
      </c>
      <c r="AA57" s="109">
        <f t="shared" si="21"/>
        <v>178132.49999999997</v>
      </c>
      <c r="AB57" s="110">
        <f t="shared" si="22"/>
        <v>97972.874999999985</v>
      </c>
      <c r="AC57" s="111"/>
      <c r="AD57" s="111"/>
      <c r="AE57" s="111"/>
      <c r="AF57" s="111"/>
      <c r="AG57" s="413">
        <f t="shared" si="11"/>
        <v>679872</v>
      </c>
      <c r="AH57" s="413">
        <v>0</v>
      </c>
      <c r="AI57" s="414"/>
      <c r="AJ57" s="415">
        <f t="shared" si="7"/>
        <v>679872</v>
      </c>
    </row>
    <row r="58" spans="1:36" ht="45" customHeight="1" x14ac:dyDescent="0.25">
      <c r="A58" s="133">
        <v>48</v>
      </c>
      <c r="B58" s="134" t="s">
        <v>480</v>
      </c>
      <c r="C58" s="176" t="s">
        <v>481</v>
      </c>
      <c r="D58" s="114" t="s">
        <v>482</v>
      </c>
      <c r="E58" s="98" t="s">
        <v>483</v>
      </c>
      <c r="F58" s="99">
        <v>2.06</v>
      </c>
      <c r="G58" s="100"/>
      <c r="H58" s="100">
        <v>0.15</v>
      </c>
      <c r="I58" s="101"/>
      <c r="J58" s="101"/>
      <c r="K58" s="101"/>
      <c r="L58" s="100"/>
      <c r="M58" s="102">
        <f t="shared" si="15"/>
        <v>0.55249999999999999</v>
      </c>
      <c r="N58" s="102"/>
      <c r="O58" s="103">
        <f t="shared" si="8"/>
        <v>6464.25</v>
      </c>
      <c r="P58" s="136" t="s">
        <v>475</v>
      </c>
      <c r="Q58" s="104">
        <v>45839</v>
      </c>
      <c r="R58" s="105">
        <f t="shared" si="2"/>
        <v>17.5</v>
      </c>
      <c r="S58" s="100">
        <v>17</v>
      </c>
      <c r="T58" s="100">
        <v>1</v>
      </c>
      <c r="U58" s="100">
        <f t="shared" si="3"/>
        <v>30</v>
      </c>
      <c r="V58" s="106">
        <f t="shared" si="4"/>
        <v>2.5</v>
      </c>
      <c r="W58" s="177">
        <v>2</v>
      </c>
      <c r="X58" s="100">
        <v>6</v>
      </c>
      <c r="Y58" s="107">
        <f t="shared" si="19"/>
        <v>193927.5</v>
      </c>
      <c r="Z58" s="108">
        <f t="shared" si="20"/>
        <v>114740.4375</v>
      </c>
      <c r="AA58" s="109">
        <f t="shared" si="21"/>
        <v>80803.125</v>
      </c>
      <c r="AB58" s="110">
        <f t="shared" si="22"/>
        <v>33937.3125</v>
      </c>
      <c r="AC58" s="111"/>
      <c r="AD58" s="111"/>
      <c r="AE58" s="111"/>
      <c r="AF58" s="111"/>
      <c r="AG58" s="413">
        <f t="shared" si="11"/>
        <v>308668</v>
      </c>
      <c r="AH58" s="413">
        <v>0</v>
      </c>
      <c r="AI58" s="414"/>
      <c r="AJ58" s="415">
        <f t="shared" si="7"/>
        <v>308668</v>
      </c>
    </row>
    <row r="59" spans="1:36" ht="45" customHeight="1" x14ac:dyDescent="0.25">
      <c r="A59" s="133">
        <v>49</v>
      </c>
      <c r="B59" s="134" t="s">
        <v>484</v>
      </c>
      <c r="C59" s="176" t="s">
        <v>485</v>
      </c>
      <c r="D59" s="114" t="s">
        <v>450</v>
      </c>
      <c r="E59" s="98" t="s">
        <v>486</v>
      </c>
      <c r="F59" s="99">
        <v>3.34</v>
      </c>
      <c r="G59" s="100"/>
      <c r="H59" s="100">
        <v>0.2</v>
      </c>
      <c r="I59" s="101"/>
      <c r="J59" s="101"/>
      <c r="K59" s="102"/>
      <c r="L59" s="102"/>
      <c r="M59" s="102">
        <f t="shared" si="15"/>
        <v>0.88500000000000001</v>
      </c>
      <c r="N59" s="102"/>
      <c r="O59" s="103">
        <f t="shared" si="8"/>
        <v>10354.5</v>
      </c>
      <c r="P59" s="136" t="s">
        <v>487</v>
      </c>
      <c r="Q59" s="104">
        <v>45839</v>
      </c>
      <c r="R59" s="105">
        <f t="shared" si="2"/>
        <v>21</v>
      </c>
      <c r="S59" s="100">
        <v>20</v>
      </c>
      <c r="T59" s="100">
        <v>7</v>
      </c>
      <c r="U59" s="100">
        <f t="shared" si="3"/>
        <v>25</v>
      </c>
      <c r="V59" s="106">
        <f t="shared" si="4"/>
        <v>2.5</v>
      </c>
      <c r="W59" s="177">
        <v>2</v>
      </c>
      <c r="X59" s="100">
        <v>1</v>
      </c>
      <c r="Y59" s="107">
        <f>O59*U59</f>
        <v>258862.5</v>
      </c>
      <c r="Z59" s="108">
        <f t="shared" si="20"/>
        <v>201912.75</v>
      </c>
      <c r="AA59" s="109">
        <f>5*V59*O59</f>
        <v>129431.25</v>
      </c>
      <c r="AB59" s="110">
        <f>4*O59+0.5*O59*(R59-15)</f>
        <v>72481.5</v>
      </c>
      <c r="AC59" s="111"/>
      <c r="AD59" s="111"/>
      <c r="AE59" s="111"/>
      <c r="AF59" s="111"/>
      <c r="AG59" s="413">
        <f t="shared" si="11"/>
        <v>460775</v>
      </c>
      <c r="AH59" s="413">
        <v>0</v>
      </c>
      <c r="AI59" s="414"/>
      <c r="AJ59" s="415">
        <f t="shared" si="7"/>
        <v>460775</v>
      </c>
    </row>
    <row r="60" spans="1:36" ht="45" customHeight="1" x14ac:dyDescent="0.25">
      <c r="A60" s="133">
        <v>50</v>
      </c>
      <c r="B60" s="134" t="s">
        <v>488</v>
      </c>
      <c r="C60" s="176" t="s">
        <v>489</v>
      </c>
      <c r="D60" s="114" t="s">
        <v>490</v>
      </c>
      <c r="E60" s="98" t="s">
        <v>491</v>
      </c>
      <c r="F60" s="99">
        <v>3.66</v>
      </c>
      <c r="G60" s="100"/>
      <c r="H60" s="100">
        <v>0.2</v>
      </c>
      <c r="I60" s="101"/>
      <c r="J60" s="101"/>
      <c r="K60" s="101"/>
      <c r="L60" s="100"/>
      <c r="M60" s="102">
        <f t="shared" si="15"/>
        <v>0.96500000000000008</v>
      </c>
      <c r="N60" s="102"/>
      <c r="O60" s="103">
        <f t="shared" si="8"/>
        <v>11290.5</v>
      </c>
      <c r="P60" s="136" t="s">
        <v>492</v>
      </c>
      <c r="Q60" s="104">
        <v>45839</v>
      </c>
      <c r="R60" s="105">
        <f t="shared" si="2"/>
        <v>36</v>
      </c>
      <c r="S60" s="100">
        <v>35</v>
      </c>
      <c r="T60" s="100">
        <v>10</v>
      </c>
      <c r="U60" s="100">
        <f t="shared" si="3"/>
        <v>40</v>
      </c>
      <c r="V60" s="106">
        <f t="shared" si="4"/>
        <v>3.5</v>
      </c>
      <c r="W60" s="177">
        <v>3</v>
      </c>
      <c r="X60" s="100">
        <v>4</v>
      </c>
      <c r="Y60" s="107">
        <f t="shared" si="19"/>
        <v>451620</v>
      </c>
      <c r="Z60" s="108">
        <f t="shared" si="20"/>
        <v>361296</v>
      </c>
      <c r="AA60" s="109">
        <f t="shared" si="21"/>
        <v>197583.75</v>
      </c>
      <c r="AB60" s="110">
        <f t="shared" si="22"/>
        <v>163712.25</v>
      </c>
      <c r="AC60" s="111"/>
      <c r="AD60" s="111"/>
      <c r="AE60" s="111"/>
      <c r="AF60" s="111"/>
      <c r="AG60" s="413">
        <f t="shared" si="11"/>
        <v>812916</v>
      </c>
      <c r="AH60" s="413">
        <v>0</v>
      </c>
      <c r="AI60" s="414"/>
      <c r="AJ60" s="415">
        <f t="shared" si="7"/>
        <v>812916</v>
      </c>
    </row>
    <row r="61" spans="1:36" ht="45" customHeight="1" x14ac:dyDescent="0.25">
      <c r="A61" s="133">
        <v>51</v>
      </c>
      <c r="B61" s="134" t="s">
        <v>493</v>
      </c>
      <c r="C61" s="176" t="s">
        <v>494</v>
      </c>
      <c r="D61" s="114" t="s">
        <v>394</v>
      </c>
      <c r="E61" s="98" t="s">
        <v>495</v>
      </c>
      <c r="F61" s="99">
        <v>4.0599999999999996</v>
      </c>
      <c r="G61" s="100"/>
      <c r="H61" s="100">
        <v>0.15</v>
      </c>
      <c r="I61" s="99"/>
      <c r="J61" s="101"/>
      <c r="K61" s="101"/>
      <c r="L61" s="100"/>
      <c r="M61" s="102">
        <f t="shared" si="15"/>
        <v>1.0525</v>
      </c>
      <c r="N61" s="102"/>
      <c r="O61" s="103">
        <f t="shared" si="8"/>
        <v>12314.25</v>
      </c>
      <c r="P61" s="136" t="s">
        <v>496</v>
      </c>
      <c r="Q61" s="104">
        <v>45839</v>
      </c>
      <c r="R61" s="105">
        <f t="shared" si="2"/>
        <v>29.5</v>
      </c>
      <c r="S61" s="100">
        <v>29</v>
      </c>
      <c r="T61" s="100">
        <v>6</v>
      </c>
      <c r="U61" s="100">
        <f t="shared" si="3"/>
        <v>59</v>
      </c>
      <c r="V61" s="106">
        <f t="shared" si="4"/>
        <v>5</v>
      </c>
      <c r="W61" s="177">
        <v>4</v>
      </c>
      <c r="X61" s="100">
        <v>11</v>
      </c>
      <c r="Y61" s="107">
        <f>O61*U61</f>
        <v>726540.75</v>
      </c>
      <c r="Z61" s="108">
        <f t="shared" si="20"/>
        <v>446391.5625</v>
      </c>
      <c r="AA61" s="109">
        <f t="shared" si="21"/>
        <v>307856.25</v>
      </c>
      <c r="AB61" s="110">
        <f>4*O61+0.5*O61*(R61-15)</f>
        <v>138535.3125</v>
      </c>
      <c r="AC61" s="111"/>
      <c r="AD61" s="111"/>
      <c r="AE61" s="111"/>
      <c r="AF61" s="111"/>
      <c r="AG61" s="413">
        <f t="shared" si="11"/>
        <v>1172932</v>
      </c>
      <c r="AH61" s="413">
        <v>0</v>
      </c>
      <c r="AI61" s="414"/>
      <c r="AJ61" s="415">
        <f t="shared" si="7"/>
        <v>1172932</v>
      </c>
    </row>
    <row r="62" spans="1:36" ht="45" customHeight="1" x14ac:dyDescent="0.25">
      <c r="A62" s="133">
        <v>52</v>
      </c>
      <c r="B62" s="134" t="s">
        <v>497</v>
      </c>
      <c r="C62" s="176" t="s">
        <v>498</v>
      </c>
      <c r="D62" s="114" t="s">
        <v>499</v>
      </c>
      <c r="E62" s="98" t="s">
        <v>500</v>
      </c>
      <c r="F62" s="99">
        <v>3.66</v>
      </c>
      <c r="G62" s="100"/>
      <c r="H62" s="100"/>
      <c r="I62" s="99"/>
      <c r="J62" s="99">
        <f>F62*19%</f>
        <v>0.69540000000000002</v>
      </c>
      <c r="K62" s="101"/>
      <c r="L62" s="100"/>
      <c r="M62" s="102">
        <f t="shared" si="15"/>
        <v>0.91500000000000004</v>
      </c>
      <c r="N62" s="102"/>
      <c r="O62" s="103">
        <f t="shared" si="8"/>
        <v>12332.736000000001</v>
      </c>
      <c r="P62" s="136" t="s">
        <v>492</v>
      </c>
      <c r="Q62" s="104">
        <v>45839</v>
      </c>
      <c r="R62" s="105">
        <f t="shared" si="2"/>
        <v>40.5</v>
      </c>
      <c r="S62" s="100">
        <v>40</v>
      </c>
      <c r="T62" s="100">
        <v>2</v>
      </c>
      <c r="U62" s="100">
        <f t="shared" si="3"/>
        <v>40</v>
      </c>
      <c r="V62" s="106">
        <f t="shared" si="4"/>
        <v>3.5</v>
      </c>
      <c r="W62" s="177">
        <v>3</v>
      </c>
      <c r="X62" s="100">
        <v>4</v>
      </c>
      <c r="Y62" s="107">
        <f t="shared" si="19"/>
        <v>493309.44000000006</v>
      </c>
      <c r="Z62" s="108">
        <f t="shared" si="20"/>
        <v>422396.20800000004</v>
      </c>
      <c r="AA62" s="109">
        <f t="shared" si="21"/>
        <v>215822.88</v>
      </c>
      <c r="AB62" s="110">
        <f t="shared" si="22"/>
        <v>206573.32800000004</v>
      </c>
      <c r="AC62" s="111"/>
      <c r="AD62" s="111"/>
      <c r="AE62" s="111"/>
      <c r="AF62" s="111"/>
      <c r="AG62" s="413">
        <f>ROUND(Y62+Z62,0)</f>
        <v>915706</v>
      </c>
      <c r="AH62" s="413">
        <v>0</v>
      </c>
      <c r="AI62" s="414"/>
      <c r="AJ62" s="415">
        <f t="shared" si="7"/>
        <v>915706</v>
      </c>
    </row>
    <row r="63" spans="1:36" ht="45" customHeight="1" x14ac:dyDescent="0.25">
      <c r="A63" s="133">
        <v>53</v>
      </c>
      <c r="B63" s="134" t="s">
        <v>501</v>
      </c>
      <c r="C63" s="176" t="s">
        <v>502</v>
      </c>
      <c r="D63" s="114" t="s">
        <v>503</v>
      </c>
      <c r="E63" s="98" t="s">
        <v>504</v>
      </c>
      <c r="F63" s="99">
        <v>3.46</v>
      </c>
      <c r="G63" s="100"/>
      <c r="H63" s="100">
        <v>0.3</v>
      </c>
      <c r="I63" s="99"/>
      <c r="J63" s="99">
        <f>(F63+H63)*5%</f>
        <v>0.188</v>
      </c>
      <c r="K63" s="101"/>
      <c r="L63" s="100"/>
      <c r="M63" s="102">
        <f t="shared" si="15"/>
        <v>0.94</v>
      </c>
      <c r="N63" s="102"/>
      <c r="O63" s="103">
        <f t="shared" si="8"/>
        <v>11437.92</v>
      </c>
      <c r="P63" s="136" t="s">
        <v>505</v>
      </c>
      <c r="Q63" s="104">
        <v>45839</v>
      </c>
      <c r="R63" s="105">
        <f t="shared" si="2"/>
        <v>28.5</v>
      </c>
      <c r="S63" s="100">
        <v>28</v>
      </c>
      <c r="T63" s="100">
        <v>3</v>
      </c>
      <c r="U63" s="100">
        <f t="shared" si="3"/>
        <v>58</v>
      </c>
      <c r="V63" s="106">
        <f t="shared" si="4"/>
        <v>5</v>
      </c>
      <c r="W63" s="177">
        <v>4</v>
      </c>
      <c r="X63" s="100">
        <v>10</v>
      </c>
      <c r="Y63" s="107">
        <f>O63*U63</f>
        <v>663399.36</v>
      </c>
      <c r="Z63" s="108">
        <f t="shared" si="20"/>
        <v>408905.64</v>
      </c>
      <c r="AA63" s="109">
        <f>5*V63*O63</f>
        <v>285948</v>
      </c>
      <c r="AB63" s="110">
        <f>4*O63+0.5*O63*(R63-15)</f>
        <v>122957.64000000001</v>
      </c>
      <c r="AC63" s="111"/>
      <c r="AD63" s="111"/>
      <c r="AE63" s="111"/>
      <c r="AF63" s="111"/>
      <c r="AG63" s="413">
        <f t="shared" ref="AG63:AG89" si="23">ROUND(Y63+Z63,0)</f>
        <v>1072305</v>
      </c>
      <c r="AH63" s="413">
        <v>0</v>
      </c>
      <c r="AI63" s="414"/>
      <c r="AJ63" s="415">
        <f t="shared" si="7"/>
        <v>1072305</v>
      </c>
    </row>
    <row r="64" spans="1:36" s="7" customFormat="1" ht="45" customHeight="1" x14ac:dyDescent="0.25">
      <c r="A64" s="133">
        <v>54</v>
      </c>
      <c r="B64" s="134" t="s">
        <v>506</v>
      </c>
      <c r="C64" s="176" t="s">
        <v>507</v>
      </c>
      <c r="D64" s="114" t="s">
        <v>445</v>
      </c>
      <c r="E64" s="98" t="s">
        <v>508</v>
      </c>
      <c r="F64" s="99">
        <v>2.66</v>
      </c>
      <c r="G64" s="100"/>
      <c r="H64" s="100">
        <v>0.2</v>
      </c>
      <c r="I64" s="101"/>
      <c r="J64" s="101"/>
      <c r="K64" s="101"/>
      <c r="L64" s="100"/>
      <c r="M64" s="102">
        <f t="shared" si="15"/>
        <v>0.71500000000000008</v>
      </c>
      <c r="N64" s="102"/>
      <c r="O64" s="103">
        <f t="shared" si="8"/>
        <v>8365.5</v>
      </c>
      <c r="P64" s="136" t="s">
        <v>496</v>
      </c>
      <c r="Q64" s="104">
        <v>45839</v>
      </c>
      <c r="R64" s="105">
        <f t="shared" si="2"/>
        <v>21</v>
      </c>
      <c r="S64" s="100">
        <v>21</v>
      </c>
      <c r="T64" s="100">
        <v>0</v>
      </c>
      <c r="U64" s="100">
        <f t="shared" si="3"/>
        <v>59</v>
      </c>
      <c r="V64" s="106">
        <f t="shared" si="4"/>
        <v>5</v>
      </c>
      <c r="W64" s="177">
        <v>4</v>
      </c>
      <c r="X64" s="100">
        <v>11</v>
      </c>
      <c r="Y64" s="107">
        <f t="shared" ref="Y64:Y69" si="24">O64*U64</f>
        <v>493564.5</v>
      </c>
      <c r="Z64" s="108">
        <f t="shared" si="20"/>
        <v>267696</v>
      </c>
      <c r="AA64" s="109">
        <f t="shared" ref="AA64:AA69" si="25">5*V64*O64</f>
        <v>209137.5</v>
      </c>
      <c r="AB64" s="110">
        <f t="shared" ref="AB64:AB69" si="26">4*O64+0.5*O64*(R64-15)</f>
        <v>58558.5</v>
      </c>
      <c r="AC64" s="111"/>
      <c r="AD64" s="111"/>
      <c r="AE64" s="111"/>
      <c r="AF64" s="111"/>
      <c r="AG64" s="413">
        <f t="shared" si="23"/>
        <v>761261</v>
      </c>
      <c r="AH64" s="413">
        <v>0</v>
      </c>
      <c r="AI64" s="414"/>
      <c r="AJ64" s="415">
        <f t="shared" si="7"/>
        <v>761261</v>
      </c>
    </row>
    <row r="65" spans="1:36" s="7" customFormat="1" ht="45" customHeight="1" x14ac:dyDescent="0.25">
      <c r="A65" s="133">
        <v>55</v>
      </c>
      <c r="B65" s="134" t="s">
        <v>509</v>
      </c>
      <c r="C65" s="176" t="s">
        <v>510</v>
      </c>
      <c r="D65" s="114" t="s">
        <v>511</v>
      </c>
      <c r="E65" s="98" t="s">
        <v>512</v>
      </c>
      <c r="F65" s="99">
        <v>4.32</v>
      </c>
      <c r="G65" s="100"/>
      <c r="H65" s="100"/>
      <c r="I65" s="101"/>
      <c r="J65" s="101"/>
      <c r="K65" s="101"/>
      <c r="L65" s="100"/>
      <c r="M65" s="102">
        <f t="shared" si="15"/>
        <v>1.08</v>
      </c>
      <c r="N65" s="102"/>
      <c r="O65" s="103">
        <f t="shared" si="8"/>
        <v>12636</v>
      </c>
      <c r="P65" s="136" t="s">
        <v>513</v>
      </c>
      <c r="Q65" s="104">
        <v>45839</v>
      </c>
      <c r="R65" s="105">
        <f t="shared" si="2"/>
        <v>30</v>
      </c>
      <c r="S65" s="100">
        <v>29</v>
      </c>
      <c r="T65" s="100">
        <v>11</v>
      </c>
      <c r="U65" s="100">
        <f t="shared" si="3"/>
        <v>57</v>
      </c>
      <c r="V65" s="106">
        <f t="shared" si="4"/>
        <v>5</v>
      </c>
      <c r="W65" s="177">
        <v>4</v>
      </c>
      <c r="X65" s="100">
        <v>9</v>
      </c>
      <c r="Y65" s="107">
        <f t="shared" si="24"/>
        <v>720252</v>
      </c>
      <c r="Z65" s="108">
        <f t="shared" si="20"/>
        <v>461214</v>
      </c>
      <c r="AA65" s="109">
        <f t="shared" si="25"/>
        <v>315900</v>
      </c>
      <c r="AB65" s="110">
        <f t="shared" si="26"/>
        <v>145314</v>
      </c>
      <c r="AC65" s="111"/>
      <c r="AD65" s="111"/>
      <c r="AE65" s="111"/>
      <c r="AF65" s="111"/>
      <c r="AG65" s="413">
        <f t="shared" si="23"/>
        <v>1181466</v>
      </c>
      <c r="AH65" s="413">
        <v>0</v>
      </c>
      <c r="AI65" s="414"/>
      <c r="AJ65" s="415">
        <f t="shared" si="7"/>
        <v>1181466</v>
      </c>
    </row>
    <row r="66" spans="1:36" s="60" customFormat="1" ht="45" customHeight="1" x14ac:dyDescent="0.25">
      <c r="A66" s="133">
        <v>56</v>
      </c>
      <c r="B66" s="131" t="s">
        <v>514</v>
      </c>
      <c r="C66" s="167">
        <v>25944</v>
      </c>
      <c r="D66" s="167" t="s">
        <v>515</v>
      </c>
      <c r="E66" s="131" t="s">
        <v>516</v>
      </c>
      <c r="F66" s="99">
        <v>4.32</v>
      </c>
      <c r="G66" s="98"/>
      <c r="H66" s="100"/>
      <c r="I66" s="121"/>
      <c r="J66" s="122"/>
      <c r="K66" s="122"/>
      <c r="L66" s="98"/>
      <c r="M66" s="102">
        <f t="shared" si="15"/>
        <v>1.08</v>
      </c>
      <c r="N66" s="102"/>
      <c r="O66" s="103">
        <f t="shared" si="8"/>
        <v>12636</v>
      </c>
      <c r="P66" s="172">
        <v>47027</v>
      </c>
      <c r="Q66" s="104">
        <v>45839</v>
      </c>
      <c r="R66" s="105">
        <f t="shared" si="2"/>
        <v>25.5</v>
      </c>
      <c r="S66" s="100">
        <v>25</v>
      </c>
      <c r="T66" s="100">
        <v>6</v>
      </c>
      <c r="U66" s="100">
        <f t="shared" si="3"/>
        <v>39</v>
      </c>
      <c r="V66" s="106">
        <f t="shared" si="4"/>
        <v>3.5</v>
      </c>
      <c r="W66" s="177">
        <v>3</v>
      </c>
      <c r="X66" s="100">
        <v>3</v>
      </c>
      <c r="Y66" s="107">
        <f t="shared" si="24"/>
        <v>492804</v>
      </c>
      <c r="Z66" s="108">
        <f t="shared" si="20"/>
        <v>338013</v>
      </c>
      <c r="AA66" s="109">
        <f t="shared" si="25"/>
        <v>221130</v>
      </c>
      <c r="AB66" s="110">
        <f t="shared" si="26"/>
        <v>116883</v>
      </c>
      <c r="AC66" s="111"/>
      <c r="AD66" s="111"/>
      <c r="AE66" s="111"/>
      <c r="AF66" s="111"/>
      <c r="AG66" s="413">
        <f t="shared" si="23"/>
        <v>830817</v>
      </c>
      <c r="AH66" s="413">
        <v>0</v>
      </c>
      <c r="AI66" s="414"/>
      <c r="AJ66" s="415">
        <f t="shared" si="7"/>
        <v>830817</v>
      </c>
    </row>
    <row r="67" spans="1:36" s="60" customFormat="1" ht="45" customHeight="1" x14ac:dyDescent="0.25">
      <c r="A67" s="133">
        <v>57</v>
      </c>
      <c r="B67" s="134" t="s">
        <v>517</v>
      </c>
      <c r="C67" s="176" t="s">
        <v>518</v>
      </c>
      <c r="D67" s="114" t="s">
        <v>314</v>
      </c>
      <c r="E67" s="98" t="s">
        <v>519</v>
      </c>
      <c r="F67" s="99">
        <v>3.66</v>
      </c>
      <c r="G67" s="98"/>
      <c r="H67" s="100">
        <v>0.25</v>
      </c>
      <c r="I67" s="121"/>
      <c r="J67" s="122"/>
      <c r="K67" s="122"/>
      <c r="L67" s="98"/>
      <c r="M67" s="102">
        <f t="shared" si="15"/>
        <v>0.97750000000000004</v>
      </c>
      <c r="N67" s="102"/>
      <c r="O67" s="103">
        <f t="shared" si="8"/>
        <v>11436.75</v>
      </c>
      <c r="P67" s="136" t="s">
        <v>520</v>
      </c>
      <c r="Q67" s="104">
        <v>45839</v>
      </c>
      <c r="R67" s="105">
        <f t="shared" si="2"/>
        <v>20.5</v>
      </c>
      <c r="S67" s="100">
        <v>20</v>
      </c>
      <c r="T67" s="100">
        <v>6</v>
      </c>
      <c r="U67" s="100">
        <f t="shared" si="3"/>
        <v>44</v>
      </c>
      <c r="V67" s="106">
        <f t="shared" si="4"/>
        <v>4</v>
      </c>
      <c r="W67" s="177">
        <v>3</v>
      </c>
      <c r="X67" s="100">
        <v>8</v>
      </c>
      <c r="Y67" s="107">
        <f t="shared" si="24"/>
        <v>503217</v>
      </c>
      <c r="Z67" s="108">
        <f t="shared" si="20"/>
        <v>305933.0625</v>
      </c>
      <c r="AA67" s="109">
        <f t="shared" si="25"/>
        <v>228735</v>
      </c>
      <c r="AB67" s="110">
        <f t="shared" si="26"/>
        <v>77198.0625</v>
      </c>
      <c r="AC67" s="111"/>
      <c r="AD67" s="111"/>
      <c r="AE67" s="111"/>
      <c r="AF67" s="111"/>
      <c r="AG67" s="413">
        <f t="shared" si="23"/>
        <v>809150</v>
      </c>
      <c r="AH67" s="413">
        <v>0</v>
      </c>
      <c r="AI67" s="414"/>
      <c r="AJ67" s="415">
        <f t="shared" si="7"/>
        <v>809150</v>
      </c>
    </row>
    <row r="68" spans="1:36" s="60" customFormat="1" ht="45" customHeight="1" x14ac:dyDescent="0.25">
      <c r="A68" s="133">
        <v>58</v>
      </c>
      <c r="B68" s="134" t="s">
        <v>304</v>
      </c>
      <c r="C68" s="176" t="s">
        <v>521</v>
      </c>
      <c r="D68" s="114" t="s">
        <v>314</v>
      </c>
      <c r="E68" s="98" t="s">
        <v>522</v>
      </c>
      <c r="F68" s="99">
        <v>4.32</v>
      </c>
      <c r="G68" s="98"/>
      <c r="H68" s="100">
        <v>0.3</v>
      </c>
      <c r="I68" s="121"/>
      <c r="J68" s="99">
        <f>(F68+H68)*7%</f>
        <v>0.32340000000000002</v>
      </c>
      <c r="K68" s="122"/>
      <c r="L68" s="98"/>
      <c r="M68" s="102">
        <f>(F68+G68+H68+I68)*25%</f>
        <v>1.155</v>
      </c>
      <c r="N68" s="102"/>
      <c r="O68" s="103">
        <f t="shared" si="8"/>
        <v>14270.256000000001</v>
      </c>
      <c r="P68" s="176" t="s">
        <v>513</v>
      </c>
      <c r="Q68" s="104">
        <v>45839</v>
      </c>
      <c r="R68" s="105">
        <f t="shared" si="2"/>
        <v>33</v>
      </c>
      <c r="S68" s="100">
        <v>32</v>
      </c>
      <c r="T68" s="100">
        <v>10</v>
      </c>
      <c r="U68" s="100">
        <f t="shared" si="3"/>
        <v>57</v>
      </c>
      <c r="V68" s="106">
        <f t="shared" si="4"/>
        <v>5</v>
      </c>
      <c r="W68" s="177">
        <v>4</v>
      </c>
      <c r="X68" s="100">
        <v>9</v>
      </c>
      <c r="Y68" s="107">
        <f t="shared" si="24"/>
        <v>813404.59200000006</v>
      </c>
      <c r="Z68" s="108">
        <f t="shared" si="20"/>
        <v>542269.728</v>
      </c>
      <c r="AA68" s="109">
        <f t="shared" si="25"/>
        <v>356756.4</v>
      </c>
      <c r="AB68" s="110">
        <f t="shared" si="26"/>
        <v>185513.32800000001</v>
      </c>
      <c r="AC68" s="111"/>
      <c r="AD68" s="111"/>
      <c r="AE68" s="111"/>
      <c r="AF68" s="111"/>
      <c r="AG68" s="413">
        <f t="shared" si="23"/>
        <v>1355674</v>
      </c>
      <c r="AH68" s="413">
        <v>0</v>
      </c>
      <c r="AI68" s="414"/>
      <c r="AJ68" s="415">
        <f t="shared" si="7"/>
        <v>1355674</v>
      </c>
    </row>
    <row r="69" spans="1:36" s="60" customFormat="1" ht="45" customHeight="1" x14ac:dyDescent="0.25">
      <c r="A69" s="133">
        <v>59</v>
      </c>
      <c r="B69" s="134" t="s">
        <v>523</v>
      </c>
      <c r="C69" s="176" t="s">
        <v>524</v>
      </c>
      <c r="D69" s="114" t="s">
        <v>196</v>
      </c>
      <c r="E69" s="98" t="s">
        <v>525</v>
      </c>
      <c r="F69" s="99">
        <v>5.76</v>
      </c>
      <c r="G69" s="98"/>
      <c r="H69" s="100">
        <v>0.6</v>
      </c>
      <c r="I69" s="121"/>
      <c r="J69" s="122"/>
      <c r="K69" s="122"/>
      <c r="L69" s="98"/>
      <c r="M69" s="102">
        <f t="shared" ref="M69" si="27">(F69+G69+H69+I69)*25%</f>
        <v>1.5899999999999999</v>
      </c>
      <c r="N69" s="102"/>
      <c r="O69" s="103">
        <f t="shared" si="8"/>
        <v>18603</v>
      </c>
      <c r="P69" s="136" t="s">
        <v>526</v>
      </c>
      <c r="Q69" s="104">
        <v>45839</v>
      </c>
      <c r="R69" s="105">
        <f t="shared" si="2"/>
        <v>30</v>
      </c>
      <c r="S69" s="110">
        <v>29</v>
      </c>
      <c r="T69" s="110">
        <v>9</v>
      </c>
      <c r="U69" s="100">
        <f t="shared" si="3"/>
        <v>47</v>
      </c>
      <c r="V69" s="106">
        <f t="shared" si="4"/>
        <v>4</v>
      </c>
      <c r="W69" s="177">
        <v>3</v>
      </c>
      <c r="X69" s="100">
        <v>11</v>
      </c>
      <c r="Y69" s="107">
        <f t="shared" si="24"/>
        <v>874341</v>
      </c>
      <c r="Z69" s="108">
        <f t="shared" si="20"/>
        <v>585994.5</v>
      </c>
      <c r="AA69" s="109">
        <f t="shared" si="25"/>
        <v>372060</v>
      </c>
      <c r="AB69" s="110">
        <f t="shared" si="26"/>
        <v>213934.5</v>
      </c>
      <c r="AC69" s="111"/>
      <c r="AD69" s="111"/>
      <c r="AE69" s="111"/>
      <c r="AF69" s="111"/>
      <c r="AG69" s="413">
        <f>ROUND(Y69+Z69,0)</f>
        <v>1460336</v>
      </c>
      <c r="AH69" s="413">
        <v>0</v>
      </c>
      <c r="AI69" s="414"/>
      <c r="AJ69" s="415">
        <f t="shared" si="7"/>
        <v>1460336</v>
      </c>
    </row>
    <row r="70" spans="1:36" s="60" customFormat="1" ht="45" customHeight="1" x14ac:dyDescent="0.25">
      <c r="A70" s="133">
        <v>60</v>
      </c>
      <c r="B70" s="134" t="s">
        <v>527</v>
      </c>
      <c r="C70" s="176" t="s">
        <v>528</v>
      </c>
      <c r="D70" s="114" t="s">
        <v>314</v>
      </c>
      <c r="E70" s="98" t="s">
        <v>529</v>
      </c>
      <c r="F70" s="99">
        <v>3.33</v>
      </c>
      <c r="G70" s="98"/>
      <c r="H70" s="100">
        <v>0.25</v>
      </c>
      <c r="I70" s="121"/>
      <c r="J70" s="122"/>
      <c r="K70" s="122"/>
      <c r="L70" s="98"/>
      <c r="M70" s="102">
        <f t="shared" si="15"/>
        <v>0.89500000000000002</v>
      </c>
      <c r="N70" s="102"/>
      <c r="O70" s="103">
        <f t="shared" si="8"/>
        <v>10471.5</v>
      </c>
      <c r="P70" s="136" t="s">
        <v>530</v>
      </c>
      <c r="Q70" s="104">
        <v>45839</v>
      </c>
      <c r="R70" s="105">
        <f t="shared" si="2"/>
        <v>15</v>
      </c>
      <c r="S70" s="110">
        <v>14</v>
      </c>
      <c r="T70" s="110">
        <v>10</v>
      </c>
      <c r="U70" s="100">
        <f t="shared" si="3"/>
        <v>53</v>
      </c>
      <c r="V70" s="106">
        <f t="shared" si="4"/>
        <v>4.5</v>
      </c>
      <c r="W70" s="177">
        <v>4</v>
      </c>
      <c r="X70" s="100">
        <v>5</v>
      </c>
      <c r="Y70" s="107"/>
      <c r="Z70" s="108"/>
      <c r="AA70" s="109"/>
      <c r="AB70" s="110"/>
      <c r="AC70" s="125">
        <f>(AD70+AE70+AF70)</f>
        <v>769655.25</v>
      </c>
      <c r="AD70" s="126">
        <f t="shared" ref="AD70:AD91" si="28">0.8*60*O70</f>
        <v>502632</v>
      </c>
      <c r="AE70" s="127">
        <f t="shared" ref="AE70:AE91" si="29">1.5*O70*R70</f>
        <v>235608.75</v>
      </c>
      <c r="AF70" s="128">
        <f t="shared" ref="AF70:AF91" si="30">3*O70</f>
        <v>31414.5</v>
      </c>
      <c r="AG70" s="413">
        <f t="shared" ref="AG70" si="31">ROUND(Y70+Z70,0)</f>
        <v>0</v>
      </c>
      <c r="AH70" s="413">
        <f>ROUND(AC70,0)</f>
        <v>769655</v>
      </c>
      <c r="AI70" s="416"/>
      <c r="AJ70" s="415">
        <f t="shared" si="7"/>
        <v>769655</v>
      </c>
    </row>
    <row r="71" spans="1:36" s="7" customFormat="1" ht="45" customHeight="1" x14ac:dyDescent="0.25">
      <c r="A71" s="133">
        <v>61</v>
      </c>
      <c r="B71" s="134" t="s">
        <v>531</v>
      </c>
      <c r="C71" s="176" t="s">
        <v>532</v>
      </c>
      <c r="D71" s="114" t="s">
        <v>533</v>
      </c>
      <c r="E71" s="98" t="s">
        <v>534</v>
      </c>
      <c r="F71" s="100">
        <v>3.33</v>
      </c>
      <c r="G71" s="102"/>
      <c r="H71" s="102"/>
      <c r="I71" s="101"/>
      <c r="J71" s="101"/>
      <c r="K71" s="102"/>
      <c r="L71" s="105"/>
      <c r="M71" s="102">
        <f t="shared" si="15"/>
        <v>0.83250000000000002</v>
      </c>
      <c r="N71" s="123"/>
      <c r="O71" s="103">
        <f t="shared" si="8"/>
        <v>9740.25</v>
      </c>
      <c r="P71" s="136" t="s">
        <v>535</v>
      </c>
      <c r="Q71" s="104">
        <v>45839</v>
      </c>
      <c r="R71" s="105">
        <f t="shared" si="2"/>
        <v>15.5</v>
      </c>
      <c r="S71" s="110">
        <v>15</v>
      </c>
      <c r="T71" s="110">
        <v>3</v>
      </c>
      <c r="U71" s="100">
        <f t="shared" si="3"/>
        <v>233</v>
      </c>
      <c r="V71" s="106">
        <f t="shared" si="4"/>
        <v>19.5</v>
      </c>
      <c r="W71" s="177">
        <v>19</v>
      </c>
      <c r="X71" s="100">
        <v>5</v>
      </c>
      <c r="Y71" s="107"/>
      <c r="Z71" s="108"/>
      <c r="AA71" s="109"/>
      <c r="AB71" s="110"/>
      <c r="AC71" s="125">
        <f t="shared" ref="AC71:AC91" si="32">(AD71+AE71+AF71)</f>
        <v>723213.5625</v>
      </c>
      <c r="AD71" s="126">
        <f t="shared" si="28"/>
        <v>467532</v>
      </c>
      <c r="AE71" s="127">
        <f t="shared" si="29"/>
        <v>226460.8125</v>
      </c>
      <c r="AF71" s="128">
        <f t="shared" si="30"/>
        <v>29220.75</v>
      </c>
      <c r="AG71" s="413">
        <f t="shared" si="23"/>
        <v>0</v>
      </c>
      <c r="AH71" s="413">
        <f t="shared" ref="AH71:AH91" si="33">ROUND(AC71,0)</f>
        <v>723214</v>
      </c>
      <c r="AI71" s="416"/>
      <c r="AJ71" s="415">
        <f t="shared" si="7"/>
        <v>723214</v>
      </c>
    </row>
    <row r="72" spans="1:36" s="7" customFormat="1" ht="45" customHeight="1" x14ac:dyDescent="0.25">
      <c r="A72" s="133">
        <v>62</v>
      </c>
      <c r="B72" s="134" t="s">
        <v>536</v>
      </c>
      <c r="C72" s="176" t="s">
        <v>537</v>
      </c>
      <c r="D72" s="114" t="s">
        <v>538</v>
      </c>
      <c r="E72" s="98" t="s">
        <v>539</v>
      </c>
      <c r="F72" s="100">
        <v>4.0599999999999996</v>
      </c>
      <c r="G72" s="102"/>
      <c r="H72" s="102"/>
      <c r="I72" s="99">
        <f>F72*5%</f>
        <v>0.20299999999999999</v>
      </c>
      <c r="J72" s="101"/>
      <c r="K72" s="102"/>
      <c r="L72" s="105"/>
      <c r="M72" s="102">
        <f t="shared" si="15"/>
        <v>1.06575</v>
      </c>
      <c r="N72" s="123"/>
      <c r="O72" s="103">
        <f t="shared" si="8"/>
        <v>12469.274999999998</v>
      </c>
      <c r="P72" s="136" t="s">
        <v>540</v>
      </c>
      <c r="Q72" s="104">
        <v>45839</v>
      </c>
      <c r="R72" s="105">
        <f t="shared" si="2"/>
        <v>25.5</v>
      </c>
      <c r="S72" s="100">
        <v>25</v>
      </c>
      <c r="T72" s="100">
        <v>3</v>
      </c>
      <c r="U72" s="100">
        <f t="shared" si="3"/>
        <v>153</v>
      </c>
      <c r="V72" s="106">
        <f>(W72)+(IF(X72=0,0,IF(X72&lt;7,1/2,1)))</f>
        <v>13</v>
      </c>
      <c r="W72" s="177">
        <v>12</v>
      </c>
      <c r="X72" s="100">
        <v>9</v>
      </c>
      <c r="Y72" s="107"/>
      <c r="Z72" s="108"/>
      <c r="AA72" s="109"/>
      <c r="AB72" s="110"/>
      <c r="AC72" s="125">
        <f t="shared" si="32"/>
        <v>1112882.79375</v>
      </c>
      <c r="AD72" s="126">
        <f>0.8*60*O72</f>
        <v>598525.19999999995</v>
      </c>
      <c r="AE72" s="127">
        <f>1.5*O72*R72</f>
        <v>476949.76874999999</v>
      </c>
      <c r="AF72" s="128">
        <f>3*O72</f>
        <v>37407.824999999997</v>
      </c>
      <c r="AG72" s="413">
        <f t="shared" si="23"/>
        <v>0</v>
      </c>
      <c r="AH72" s="413">
        <f t="shared" si="33"/>
        <v>1112883</v>
      </c>
      <c r="AI72" s="416"/>
      <c r="AJ72" s="415">
        <f t="shared" si="7"/>
        <v>1112883</v>
      </c>
    </row>
    <row r="73" spans="1:36" s="7" customFormat="1" ht="57" customHeight="1" x14ac:dyDescent="0.25">
      <c r="A73" s="133">
        <v>63</v>
      </c>
      <c r="B73" s="134" t="s">
        <v>541</v>
      </c>
      <c r="C73" s="176" t="s">
        <v>542</v>
      </c>
      <c r="D73" s="114" t="s">
        <v>364</v>
      </c>
      <c r="E73" s="98" t="s">
        <v>543</v>
      </c>
      <c r="F73" s="100">
        <v>3.26</v>
      </c>
      <c r="G73" s="102"/>
      <c r="H73" s="102"/>
      <c r="I73" s="101"/>
      <c r="J73" s="99"/>
      <c r="K73" s="102"/>
      <c r="L73" s="105"/>
      <c r="M73" s="102">
        <f t="shared" si="15"/>
        <v>0.81499999999999995</v>
      </c>
      <c r="N73" s="123"/>
      <c r="O73" s="103">
        <f t="shared" si="8"/>
        <v>9535.4999999999982</v>
      </c>
      <c r="P73" s="136" t="s">
        <v>544</v>
      </c>
      <c r="Q73" s="104">
        <v>45839</v>
      </c>
      <c r="R73" s="105">
        <f t="shared" si="2"/>
        <v>19</v>
      </c>
      <c r="S73" s="100">
        <v>18</v>
      </c>
      <c r="T73" s="100">
        <v>9</v>
      </c>
      <c r="U73" s="100">
        <f t="shared" si="3"/>
        <v>164</v>
      </c>
      <c r="V73" s="106">
        <f t="shared" ref="V73:V90" si="34">(W73)+(IF(X73=0,0,IF(X73&lt;7,1/2,1)))</f>
        <v>14</v>
      </c>
      <c r="W73" s="177">
        <v>13</v>
      </c>
      <c r="X73" s="100">
        <v>8</v>
      </c>
      <c r="Y73" s="107"/>
      <c r="Z73" s="108"/>
      <c r="AA73" s="109"/>
      <c r="AB73" s="110"/>
      <c r="AC73" s="125">
        <f t="shared" si="32"/>
        <v>758072.24999999977</v>
      </c>
      <c r="AD73" s="126">
        <f t="shared" si="28"/>
        <v>457703.99999999988</v>
      </c>
      <c r="AE73" s="127">
        <f t="shared" si="29"/>
        <v>271761.74999999994</v>
      </c>
      <c r="AF73" s="128">
        <f t="shared" si="30"/>
        <v>28606.499999999993</v>
      </c>
      <c r="AG73" s="413">
        <f t="shared" si="23"/>
        <v>0</v>
      </c>
      <c r="AH73" s="413">
        <f t="shared" si="33"/>
        <v>758072</v>
      </c>
      <c r="AI73" s="416"/>
      <c r="AJ73" s="415">
        <f t="shared" si="7"/>
        <v>758072</v>
      </c>
    </row>
    <row r="74" spans="1:36" s="7" customFormat="1" ht="45" customHeight="1" x14ac:dyDescent="0.25">
      <c r="A74" s="133">
        <v>64</v>
      </c>
      <c r="B74" s="134" t="s">
        <v>545</v>
      </c>
      <c r="C74" s="176" t="s">
        <v>546</v>
      </c>
      <c r="D74" s="114" t="s">
        <v>547</v>
      </c>
      <c r="E74" s="98" t="s">
        <v>548</v>
      </c>
      <c r="F74" s="100">
        <v>4.6500000000000004</v>
      </c>
      <c r="G74" s="102"/>
      <c r="H74" s="102"/>
      <c r="I74" s="101"/>
      <c r="J74" s="99">
        <f>F74*11%</f>
        <v>0.51150000000000007</v>
      </c>
      <c r="K74" s="102"/>
      <c r="L74" s="102">
        <f>F74*25%</f>
        <v>1.1625000000000001</v>
      </c>
      <c r="M74" s="102">
        <f>(F74+G74+H74+I74)*25%</f>
        <v>1.1625000000000001</v>
      </c>
      <c r="N74" s="123"/>
      <c r="O74" s="103">
        <f t="shared" si="8"/>
        <v>17518.41</v>
      </c>
      <c r="P74" s="136" t="s">
        <v>549</v>
      </c>
      <c r="Q74" s="104">
        <v>45839</v>
      </c>
      <c r="R74" s="105">
        <f t="shared" si="2"/>
        <v>24.5</v>
      </c>
      <c r="S74" s="100">
        <v>24</v>
      </c>
      <c r="T74" s="100">
        <v>2</v>
      </c>
      <c r="U74" s="100">
        <f t="shared" si="3"/>
        <v>172</v>
      </c>
      <c r="V74" s="106">
        <f t="shared" si="34"/>
        <v>14.5</v>
      </c>
      <c r="W74" s="177">
        <v>14</v>
      </c>
      <c r="X74" s="100">
        <v>4</v>
      </c>
      <c r="Y74" s="107"/>
      <c r="Z74" s="108"/>
      <c r="AA74" s="109"/>
      <c r="AB74" s="110"/>
      <c r="AC74" s="125">
        <f t="shared" si="32"/>
        <v>1537240.4775</v>
      </c>
      <c r="AD74" s="126">
        <f t="shared" si="28"/>
        <v>840883.67999999993</v>
      </c>
      <c r="AE74" s="127">
        <f t="shared" si="29"/>
        <v>643801.5675</v>
      </c>
      <c r="AF74" s="128">
        <f t="shared" si="30"/>
        <v>52555.229999999996</v>
      </c>
      <c r="AG74" s="413">
        <f t="shared" si="23"/>
        <v>0</v>
      </c>
      <c r="AH74" s="413">
        <f t="shared" si="33"/>
        <v>1537240</v>
      </c>
      <c r="AI74" s="416"/>
      <c r="AJ74" s="415">
        <f t="shared" si="7"/>
        <v>1537240</v>
      </c>
    </row>
    <row r="75" spans="1:36" s="7" customFormat="1" ht="45" customHeight="1" x14ac:dyDescent="0.25">
      <c r="A75" s="133">
        <v>65</v>
      </c>
      <c r="B75" s="160" t="s">
        <v>550</v>
      </c>
      <c r="C75" s="132">
        <v>29374</v>
      </c>
      <c r="D75" s="168" t="s">
        <v>551</v>
      </c>
      <c r="E75" s="131" t="s">
        <v>552</v>
      </c>
      <c r="F75" s="100">
        <v>3</v>
      </c>
      <c r="G75" s="102"/>
      <c r="H75" s="102">
        <v>0.2</v>
      </c>
      <c r="I75" s="101"/>
      <c r="J75" s="101"/>
      <c r="K75" s="102"/>
      <c r="L75" s="105"/>
      <c r="M75" s="102">
        <f t="shared" si="15"/>
        <v>0.8</v>
      </c>
      <c r="N75" s="123"/>
      <c r="O75" s="103">
        <f t="shared" si="8"/>
        <v>9360</v>
      </c>
      <c r="P75" s="172">
        <v>52048</v>
      </c>
      <c r="Q75" s="104">
        <v>45839</v>
      </c>
      <c r="R75" s="105">
        <f t="shared" ref="R75:R90" si="35">(S75)+(IF(T75=0,0,IF(T75&lt;7,1/2,1)))</f>
        <v>11</v>
      </c>
      <c r="S75" s="100">
        <v>10</v>
      </c>
      <c r="T75" s="100">
        <v>10</v>
      </c>
      <c r="U75" s="100">
        <f t="shared" ref="U75:U90" si="36">(W75*12)+X75</f>
        <v>204</v>
      </c>
      <c r="V75" s="106">
        <f t="shared" si="34"/>
        <v>17</v>
      </c>
      <c r="W75" s="177">
        <v>17</v>
      </c>
      <c r="X75" s="100">
        <v>0</v>
      </c>
      <c r="Y75" s="107"/>
      <c r="Z75" s="108"/>
      <c r="AA75" s="109"/>
      <c r="AB75" s="110"/>
      <c r="AC75" s="125">
        <f t="shared" si="32"/>
        <v>631800</v>
      </c>
      <c r="AD75" s="126">
        <f t="shared" si="28"/>
        <v>449280</v>
      </c>
      <c r="AE75" s="127">
        <f t="shared" si="29"/>
        <v>154440</v>
      </c>
      <c r="AF75" s="128">
        <f t="shared" si="30"/>
        <v>28080</v>
      </c>
      <c r="AG75" s="413">
        <f t="shared" si="23"/>
        <v>0</v>
      </c>
      <c r="AH75" s="413">
        <f t="shared" si="33"/>
        <v>631800</v>
      </c>
      <c r="AI75" s="416"/>
      <c r="AJ75" s="415">
        <f t="shared" ref="AJ75:AJ90" si="37">AG75+AH75+AI75</f>
        <v>631800</v>
      </c>
    </row>
    <row r="76" spans="1:36" s="7" customFormat="1" ht="45" customHeight="1" x14ac:dyDescent="0.25">
      <c r="A76" s="133">
        <v>66</v>
      </c>
      <c r="B76" s="160" t="s">
        <v>553</v>
      </c>
      <c r="C76" s="132">
        <v>29085</v>
      </c>
      <c r="D76" s="132" t="s">
        <v>554</v>
      </c>
      <c r="E76" s="131" t="s">
        <v>555</v>
      </c>
      <c r="F76" s="100">
        <v>3.66</v>
      </c>
      <c r="G76" s="102"/>
      <c r="H76" s="102">
        <v>0.15</v>
      </c>
      <c r="I76" s="99"/>
      <c r="J76" s="99"/>
      <c r="K76" s="102"/>
      <c r="L76" s="105"/>
      <c r="M76" s="102">
        <f t="shared" si="15"/>
        <v>0.95250000000000001</v>
      </c>
      <c r="N76" s="123"/>
      <c r="O76" s="103">
        <f t="shared" ref="O76:O92" si="38">SUM(F76:N76)*2340</f>
        <v>11144.25</v>
      </c>
      <c r="P76" s="172">
        <v>51014</v>
      </c>
      <c r="Q76" s="104">
        <v>45839</v>
      </c>
      <c r="R76" s="105">
        <f t="shared" si="35"/>
        <v>13</v>
      </c>
      <c r="S76" s="100">
        <v>13</v>
      </c>
      <c r="T76" s="100">
        <v>0</v>
      </c>
      <c r="U76" s="100">
        <f t="shared" si="36"/>
        <v>170</v>
      </c>
      <c r="V76" s="106">
        <f t="shared" si="34"/>
        <v>14.5</v>
      </c>
      <c r="W76" s="177">
        <v>14</v>
      </c>
      <c r="X76" s="100">
        <v>2</v>
      </c>
      <c r="Y76" s="107"/>
      <c r="Z76" s="108"/>
      <c r="AA76" s="109"/>
      <c r="AB76" s="110"/>
      <c r="AC76" s="125">
        <f t="shared" si="32"/>
        <v>785669.625</v>
      </c>
      <c r="AD76" s="126">
        <f t="shared" si="28"/>
        <v>534924</v>
      </c>
      <c r="AE76" s="127">
        <f t="shared" si="29"/>
        <v>217312.875</v>
      </c>
      <c r="AF76" s="128">
        <f t="shared" si="30"/>
        <v>33432.75</v>
      </c>
      <c r="AG76" s="413">
        <f t="shared" si="23"/>
        <v>0</v>
      </c>
      <c r="AH76" s="413">
        <f t="shared" si="33"/>
        <v>785670</v>
      </c>
      <c r="AI76" s="416"/>
      <c r="AJ76" s="415">
        <f t="shared" si="37"/>
        <v>785670</v>
      </c>
    </row>
    <row r="77" spans="1:36" s="7" customFormat="1" ht="45" customHeight="1" x14ac:dyDescent="0.25">
      <c r="A77" s="133">
        <v>67</v>
      </c>
      <c r="B77" s="160" t="s">
        <v>556</v>
      </c>
      <c r="C77" s="132">
        <v>29451</v>
      </c>
      <c r="D77" s="168" t="s">
        <v>533</v>
      </c>
      <c r="E77" s="131" t="s">
        <v>557</v>
      </c>
      <c r="F77" s="100">
        <v>3.33</v>
      </c>
      <c r="G77" s="102"/>
      <c r="H77" s="102">
        <v>0.25</v>
      </c>
      <c r="I77" s="101"/>
      <c r="J77" s="101"/>
      <c r="K77" s="102"/>
      <c r="L77" s="105"/>
      <c r="M77" s="102">
        <f t="shared" si="15"/>
        <v>0.89500000000000002</v>
      </c>
      <c r="N77" s="123"/>
      <c r="O77" s="103">
        <f t="shared" si="38"/>
        <v>10471.5</v>
      </c>
      <c r="P77" s="172">
        <v>52110</v>
      </c>
      <c r="Q77" s="104">
        <v>45839</v>
      </c>
      <c r="R77" s="105">
        <f t="shared" si="35"/>
        <v>15</v>
      </c>
      <c r="S77" s="100">
        <v>14</v>
      </c>
      <c r="T77" s="100">
        <v>11</v>
      </c>
      <c r="U77" s="100">
        <f t="shared" si="36"/>
        <v>206</v>
      </c>
      <c r="V77" s="106">
        <f t="shared" si="34"/>
        <v>17.5</v>
      </c>
      <c r="W77" s="177">
        <v>17</v>
      </c>
      <c r="X77" s="100">
        <v>2</v>
      </c>
      <c r="Y77" s="107"/>
      <c r="Z77" s="108"/>
      <c r="AA77" s="109"/>
      <c r="AB77" s="110"/>
      <c r="AC77" s="125">
        <f t="shared" si="32"/>
        <v>769655.25</v>
      </c>
      <c r="AD77" s="126">
        <f t="shared" si="28"/>
        <v>502632</v>
      </c>
      <c r="AE77" s="127">
        <f t="shared" si="29"/>
        <v>235608.75</v>
      </c>
      <c r="AF77" s="128">
        <f t="shared" si="30"/>
        <v>31414.5</v>
      </c>
      <c r="AG77" s="413">
        <f t="shared" si="23"/>
        <v>0</v>
      </c>
      <c r="AH77" s="413">
        <f t="shared" si="33"/>
        <v>769655</v>
      </c>
      <c r="AI77" s="416"/>
      <c r="AJ77" s="415">
        <f t="shared" si="37"/>
        <v>769655</v>
      </c>
    </row>
    <row r="78" spans="1:36" s="7" customFormat="1" ht="45" customHeight="1" x14ac:dyDescent="0.25">
      <c r="A78" s="133">
        <v>68</v>
      </c>
      <c r="B78" s="160" t="s">
        <v>558</v>
      </c>
      <c r="C78" s="132">
        <v>30433</v>
      </c>
      <c r="D78" s="168" t="s">
        <v>426</v>
      </c>
      <c r="E78" s="131" t="s">
        <v>559</v>
      </c>
      <c r="F78" s="100">
        <v>3</v>
      </c>
      <c r="G78" s="102"/>
      <c r="H78" s="102">
        <v>0.2</v>
      </c>
      <c r="I78" s="101"/>
      <c r="J78" s="99"/>
      <c r="K78" s="102"/>
      <c r="L78" s="105"/>
      <c r="M78" s="102">
        <f t="shared" si="15"/>
        <v>0.8</v>
      </c>
      <c r="N78" s="123"/>
      <c r="O78" s="103">
        <f t="shared" si="38"/>
        <v>9360</v>
      </c>
      <c r="P78" s="172">
        <v>53083</v>
      </c>
      <c r="Q78" s="104">
        <v>45839</v>
      </c>
      <c r="R78" s="105">
        <f t="shared" si="35"/>
        <v>11.5</v>
      </c>
      <c r="S78" s="100">
        <v>11</v>
      </c>
      <c r="T78" s="100">
        <v>4</v>
      </c>
      <c r="U78" s="100">
        <f t="shared" si="36"/>
        <v>238</v>
      </c>
      <c r="V78" s="106">
        <f t="shared" si="34"/>
        <v>20</v>
      </c>
      <c r="W78" s="177">
        <v>19</v>
      </c>
      <c r="X78" s="100">
        <v>10</v>
      </c>
      <c r="Y78" s="107"/>
      <c r="Z78" s="108"/>
      <c r="AA78" s="109"/>
      <c r="AB78" s="110"/>
      <c r="AC78" s="125">
        <f t="shared" si="32"/>
        <v>638820</v>
      </c>
      <c r="AD78" s="126">
        <f t="shared" si="28"/>
        <v>449280</v>
      </c>
      <c r="AE78" s="127">
        <f t="shared" si="29"/>
        <v>161460</v>
      </c>
      <c r="AF78" s="128">
        <f t="shared" si="30"/>
        <v>28080</v>
      </c>
      <c r="AG78" s="413">
        <f t="shared" si="23"/>
        <v>0</v>
      </c>
      <c r="AH78" s="413">
        <f t="shared" si="33"/>
        <v>638820</v>
      </c>
      <c r="AI78" s="416"/>
      <c r="AJ78" s="415">
        <f t="shared" si="37"/>
        <v>638820</v>
      </c>
    </row>
    <row r="79" spans="1:36" s="7" customFormat="1" ht="45" customHeight="1" x14ac:dyDescent="0.25">
      <c r="A79" s="133">
        <v>69</v>
      </c>
      <c r="B79" s="160" t="s">
        <v>560</v>
      </c>
      <c r="C79" s="132">
        <v>29143</v>
      </c>
      <c r="D79" s="114" t="s">
        <v>314</v>
      </c>
      <c r="E79" s="131" t="s">
        <v>561</v>
      </c>
      <c r="F79" s="100">
        <v>3.33</v>
      </c>
      <c r="G79" s="102"/>
      <c r="H79" s="102"/>
      <c r="I79" s="101"/>
      <c r="J79" s="99"/>
      <c r="K79" s="102"/>
      <c r="L79" s="105"/>
      <c r="M79" s="102">
        <f t="shared" si="15"/>
        <v>0.83250000000000002</v>
      </c>
      <c r="N79" s="123"/>
      <c r="O79" s="103">
        <f t="shared" si="38"/>
        <v>9740.25</v>
      </c>
      <c r="P79" s="172">
        <v>51806</v>
      </c>
      <c r="Q79" s="104">
        <v>45839</v>
      </c>
      <c r="R79" s="105">
        <f t="shared" si="35"/>
        <v>16</v>
      </c>
      <c r="S79" s="100">
        <v>15</v>
      </c>
      <c r="T79" s="100">
        <v>9</v>
      </c>
      <c r="U79" s="100">
        <f t="shared" si="36"/>
        <v>196</v>
      </c>
      <c r="V79" s="106">
        <f t="shared" si="34"/>
        <v>16.5</v>
      </c>
      <c r="W79" s="177">
        <v>16</v>
      </c>
      <c r="X79" s="100">
        <v>4</v>
      </c>
      <c r="Y79" s="107"/>
      <c r="Z79" s="108"/>
      <c r="AA79" s="109"/>
      <c r="AB79" s="110"/>
      <c r="AC79" s="125">
        <f t="shared" si="32"/>
        <v>730518.75</v>
      </c>
      <c r="AD79" s="126">
        <f t="shared" si="28"/>
        <v>467532</v>
      </c>
      <c r="AE79" s="127">
        <f t="shared" si="29"/>
        <v>233766</v>
      </c>
      <c r="AF79" s="128">
        <f t="shared" si="30"/>
        <v>29220.75</v>
      </c>
      <c r="AG79" s="413">
        <f t="shared" si="23"/>
        <v>0</v>
      </c>
      <c r="AH79" s="413">
        <f t="shared" si="33"/>
        <v>730519</v>
      </c>
      <c r="AI79" s="416"/>
      <c r="AJ79" s="415">
        <f t="shared" si="37"/>
        <v>730519</v>
      </c>
    </row>
    <row r="80" spans="1:36" s="7" customFormat="1" ht="45" customHeight="1" x14ac:dyDescent="0.25">
      <c r="A80" s="133">
        <v>70</v>
      </c>
      <c r="B80" s="160" t="s">
        <v>562</v>
      </c>
      <c r="C80" s="132">
        <v>29081</v>
      </c>
      <c r="D80" s="168" t="s">
        <v>533</v>
      </c>
      <c r="E80" s="131" t="s">
        <v>563</v>
      </c>
      <c r="F80" s="100">
        <v>3.66</v>
      </c>
      <c r="G80" s="102"/>
      <c r="H80" s="102">
        <v>0.2</v>
      </c>
      <c r="I80" s="101"/>
      <c r="J80" s="99"/>
      <c r="K80" s="102"/>
      <c r="L80" s="105"/>
      <c r="M80" s="102">
        <f t="shared" si="15"/>
        <v>0.96500000000000008</v>
      </c>
      <c r="N80" s="123"/>
      <c r="O80" s="103">
        <f t="shared" si="38"/>
        <v>11290.5</v>
      </c>
      <c r="P80" s="172">
        <v>51745</v>
      </c>
      <c r="Q80" s="104">
        <v>45839</v>
      </c>
      <c r="R80" s="105">
        <f t="shared" si="35"/>
        <v>21.5</v>
      </c>
      <c r="S80" s="100">
        <v>21</v>
      </c>
      <c r="T80" s="100">
        <v>1</v>
      </c>
      <c r="U80" s="100">
        <f t="shared" si="36"/>
        <v>194</v>
      </c>
      <c r="V80" s="106">
        <f t="shared" si="34"/>
        <v>16.5</v>
      </c>
      <c r="W80" s="177">
        <v>16</v>
      </c>
      <c r="X80" s="100">
        <v>2</v>
      </c>
      <c r="Y80" s="107"/>
      <c r="Z80" s="108"/>
      <c r="AA80" s="109"/>
      <c r="AB80" s="110"/>
      <c r="AC80" s="125">
        <f t="shared" si="32"/>
        <v>939934.125</v>
      </c>
      <c r="AD80" s="126">
        <f t="shared" si="28"/>
        <v>541944</v>
      </c>
      <c r="AE80" s="127">
        <f t="shared" si="29"/>
        <v>364118.625</v>
      </c>
      <c r="AF80" s="128">
        <f t="shared" si="30"/>
        <v>33871.5</v>
      </c>
      <c r="AG80" s="413">
        <f t="shared" si="23"/>
        <v>0</v>
      </c>
      <c r="AH80" s="413">
        <f t="shared" si="33"/>
        <v>939934</v>
      </c>
      <c r="AI80" s="416"/>
      <c r="AJ80" s="415">
        <f t="shared" si="37"/>
        <v>939934</v>
      </c>
    </row>
    <row r="81" spans="1:36" s="7" customFormat="1" ht="45" customHeight="1" x14ac:dyDescent="0.25">
      <c r="A81" s="133">
        <v>71</v>
      </c>
      <c r="B81" s="134" t="s">
        <v>564</v>
      </c>
      <c r="C81" s="176" t="s">
        <v>565</v>
      </c>
      <c r="D81" s="114" t="s">
        <v>533</v>
      </c>
      <c r="E81" s="98" t="s">
        <v>566</v>
      </c>
      <c r="F81" s="100">
        <v>3</v>
      </c>
      <c r="G81" s="102"/>
      <c r="H81" s="102"/>
      <c r="I81" s="101"/>
      <c r="J81" s="99"/>
      <c r="K81" s="102"/>
      <c r="L81" s="105"/>
      <c r="M81" s="102">
        <f t="shared" si="15"/>
        <v>0.75</v>
      </c>
      <c r="N81" s="123"/>
      <c r="O81" s="103">
        <f t="shared" si="38"/>
        <v>8775</v>
      </c>
      <c r="P81" s="136" t="s">
        <v>567</v>
      </c>
      <c r="Q81" s="104">
        <v>45839</v>
      </c>
      <c r="R81" s="105">
        <f t="shared" si="35"/>
        <v>9</v>
      </c>
      <c r="S81" s="110">
        <v>8</v>
      </c>
      <c r="T81" s="110">
        <v>7</v>
      </c>
      <c r="U81" s="100">
        <f t="shared" si="36"/>
        <v>347</v>
      </c>
      <c r="V81" s="106">
        <f t="shared" si="34"/>
        <v>29</v>
      </c>
      <c r="W81" s="177">
        <v>28</v>
      </c>
      <c r="X81" s="100">
        <v>11</v>
      </c>
      <c r="Y81" s="107"/>
      <c r="Z81" s="108"/>
      <c r="AA81" s="109"/>
      <c r="AB81" s="110"/>
      <c r="AC81" s="125">
        <f t="shared" si="32"/>
        <v>565987.5</v>
      </c>
      <c r="AD81" s="126">
        <f t="shared" si="28"/>
        <v>421200</v>
      </c>
      <c r="AE81" s="127">
        <f t="shared" si="29"/>
        <v>118462.5</v>
      </c>
      <c r="AF81" s="128">
        <f t="shared" si="30"/>
        <v>26325</v>
      </c>
      <c r="AG81" s="413">
        <f t="shared" si="23"/>
        <v>0</v>
      </c>
      <c r="AH81" s="413">
        <f t="shared" si="33"/>
        <v>565988</v>
      </c>
      <c r="AI81" s="416"/>
      <c r="AJ81" s="415">
        <f t="shared" si="37"/>
        <v>565988</v>
      </c>
    </row>
    <row r="82" spans="1:36" s="7" customFormat="1" ht="57" customHeight="1" x14ac:dyDescent="0.25">
      <c r="A82" s="133">
        <v>72</v>
      </c>
      <c r="B82" s="134" t="s">
        <v>568</v>
      </c>
      <c r="C82" s="176" t="s">
        <v>569</v>
      </c>
      <c r="D82" s="114" t="s">
        <v>314</v>
      </c>
      <c r="E82" s="98" t="s">
        <v>570</v>
      </c>
      <c r="F82" s="100">
        <v>3.66</v>
      </c>
      <c r="G82" s="102"/>
      <c r="H82" s="102">
        <v>0.25</v>
      </c>
      <c r="I82" s="101"/>
      <c r="J82" s="99"/>
      <c r="K82" s="102"/>
      <c r="L82" s="105"/>
      <c r="M82" s="102">
        <f t="shared" si="15"/>
        <v>0.97750000000000004</v>
      </c>
      <c r="N82" s="123"/>
      <c r="O82" s="103">
        <f t="shared" si="38"/>
        <v>11436.75</v>
      </c>
      <c r="P82" s="136" t="s">
        <v>571</v>
      </c>
      <c r="Q82" s="104">
        <v>45839</v>
      </c>
      <c r="R82" s="105">
        <f t="shared" si="35"/>
        <v>26</v>
      </c>
      <c r="S82" s="110">
        <v>25</v>
      </c>
      <c r="T82" s="110">
        <v>9</v>
      </c>
      <c r="U82" s="100">
        <f t="shared" si="36"/>
        <v>170</v>
      </c>
      <c r="V82" s="106">
        <f t="shared" si="34"/>
        <v>14.5</v>
      </c>
      <c r="W82" s="177">
        <v>14</v>
      </c>
      <c r="X82" s="100">
        <v>2</v>
      </c>
      <c r="Y82" s="107"/>
      <c r="Z82" s="108"/>
      <c r="AA82" s="109"/>
      <c r="AB82" s="110"/>
      <c r="AC82" s="125">
        <f t="shared" si="32"/>
        <v>1029307.5</v>
      </c>
      <c r="AD82" s="126">
        <f t="shared" si="28"/>
        <v>548964</v>
      </c>
      <c r="AE82" s="127">
        <f t="shared" si="29"/>
        <v>446033.25</v>
      </c>
      <c r="AF82" s="128">
        <f t="shared" si="30"/>
        <v>34310.25</v>
      </c>
      <c r="AG82" s="413">
        <f t="shared" si="23"/>
        <v>0</v>
      </c>
      <c r="AH82" s="413">
        <f t="shared" si="33"/>
        <v>1029308</v>
      </c>
      <c r="AI82" s="416"/>
      <c r="AJ82" s="415">
        <f t="shared" si="37"/>
        <v>1029308</v>
      </c>
    </row>
    <row r="83" spans="1:36" s="7" customFormat="1" ht="45" customHeight="1" x14ac:dyDescent="0.25">
      <c r="A83" s="133">
        <v>73</v>
      </c>
      <c r="B83" s="134" t="s">
        <v>572</v>
      </c>
      <c r="C83" s="176" t="s">
        <v>573</v>
      </c>
      <c r="D83" s="114" t="s">
        <v>314</v>
      </c>
      <c r="E83" s="98" t="s">
        <v>574</v>
      </c>
      <c r="F83" s="100">
        <v>3.33</v>
      </c>
      <c r="G83" s="102"/>
      <c r="H83" s="102">
        <v>0.25</v>
      </c>
      <c r="I83" s="101"/>
      <c r="J83" s="99"/>
      <c r="K83" s="102"/>
      <c r="L83" s="105"/>
      <c r="M83" s="102">
        <f t="shared" si="15"/>
        <v>0.89500000000000002</v>
      </c>
      <c r="N83" s="123"/>
      <c r="O83" s="103">
        <f t="shared" si="38"/>
        <v>10471.5</v>
      </c>
      <c r="P83" s="136" t="s">
        <v>575</v>
      </c>
      <c r="Q83" s="104">
        <v>45839</v>
      </c>
      <c r="R83" s="105">
        <f t="shared" si="35"/>
        <v>17</v>
      </c>
      <c r="S83" s="110">
        <v>16</v>
      </c>
      <c r="T83" s="110">
        <v>8</v>
      </c>
      <c r="U83" s="100">
        <f t="shared" si="36"/>
        <v>249</v>
      </c>
      <c r="V83" s="106">
        <f t="shared" si="34"/>
        <v>21</v>
      </c>
      <c r="W83" s="177">
        <v>20</v>
      </c>
      <c r="X83" s="100">
        <v>9</v>
      </c>
      <c r="Y83" s="107"/>
      <c r="Z83" s="108"/>
      <c r="AA83" s="109"/>
      <c r="AB83" s="110"/>
      <c r="AC83" s="125">
        <f t="shared" si="32"/>
        <v>801069.75</v>
      </c>
      <c r="AD83" s="126">
        <f t="shared" si="28"/>
        <v>502632</v>
      </c>
      <c r="AE83" s="127">
        <f t="shared" si="29"/>
        <v>267023.25</v>
      </c>
      <c r="AF83" s="128">
        <f t="shared" si="30"/>
        <v>31414.5</v>
      </c>
      <c r="AG83" s="413">
        <f t="shared" si="23"/>
        <v>0</v>
      </c>
      <c r="AH83" s="413">
        <f t="shared" si="33"/>
        <v>801070</v>
      </c>
      <c r="AI83" s="416"/>
      <c r="AJ83" s="415">
        <f t="shared" si="37"/>
        <v>801070</v>
      </c>
    </row>
    <row r="84" spans="1:36" s="7" customFormat="1" ht="45" customHeight="1" x14ac:dyDescent="0.25">
      <c r="A84" s="133">
        <v>74</v>
      </c>
      <c r="B84" s="134" t="s">
        <v>576</v>
      </c>
      <c r="C84" s="176" t="s">
        <v>577</v>
      </c>
      <c r="D84" s="114" t="s">
        <v>578</v>
      </c>
      <c r="E84" s="98" t="s">
        <v>579</v>
      </c>
      <c r="F84" s="100">
        <v>3.66</v>
      </c>
      <c r="G84" s="102"/>
      <c r="H84" s="102"/>
      <c r="I84" s="101"/>
      <c r="J84" s="99"/>
      <c r="K84" s="102"/>
      <c r="L84" s="105"/>
      <c r="M84" s="102">
        <f t="shared" si="15"/>
        <v>0.91500000000000004</v>
      </c>
      <c r="N84" s="123"/>
      <c r="O84" s="103">
        <f t="shared" si="38"/>
        <v>10705.5</v>
      </c>
      <c r="P84" s="136" t="s">
        <v>580</v>
      </c>
      <c r="Q84" s="104">
        <v>45839</v>
      </c>
      <c r="R84" s="105">
        <f t="shared" si="35"/>
        <v>20.5</v>
      </c>
      <c r="S84" s="110">
        <v>20</v>
      </c>
      <c r="T84" s="110">
        <v>6</v>
      </c>
      <c r="U84" s="100">
        <f t="shared" si="36"/>
        <v>204</v>
      </c>
      <c r="V84" s="106">
        <f t="shared" si="34"/>
        <v>17</v>
      </c>
      <c r="W84" s="177">
        <v>17</v>
      </c>
      <c r="X84" s="100">
        <v>0</v>
      </c>
      <c r="Y84" s="107"/>
      <c r="Z84" s="108"/>
      <c r="AA84" s="109"/>
      <c r="AB84" s="110"/>
      <c r="AC84" s="125">
        <f t="shared" si="32"/>
        <v>875174.625</v>
      </c>
      <c r="AD84" s="126">
        <f t="shared" si="28"/>
        <v>513864</v>
      </c>
      <c r="AE84" s="127">
        <f t="shared" si="29"/>
        <v>329194.125</v>
      </c>
      <c r="AF84" s="128">
        <f t="shared" si="30"/>
        <v>32116.5</v>
      </c>
      <c r="AG84" s="413">
        <f t="shared" si="23"/>
        <v>0</v>
      </c>
      <c r="AH84" s="413">
        <f t="shared" si="33"/>
        <v>875175</v>
      </c>
      <c r="AI84" s="416"/>
      <c r="AJ84" s="415">
        <f t="shared" si="37"/>
        <v>875175</v>
      </c>
    </row>
    <row r="85" spans="1:36" s="7" customFormat="1" ht="45" customHeight="1" x14ac:dyDescent="0.25">
      <c r="A85" s="133">
        <v>75</v>
      </c>
      <c r="B85" s="134" t="s">
        <v>581</v>
      </c>
      <c r="C85" s="176" t="s">
        <v>582</v>
      </c>
      <c r="D85" s="114" t="s">
        <v>533</v>
      </c>
      <c r="E85" s="98" t="s">
        <v>583</v>
      </c>
      <c r="F85" s="100">
        <v>3.33</v>
      </c>
      <c r="G85" s="102"/>
      <c r="H85" s="102">
        <v>0.15</v>
      </c>
      <c r="I85" s="101"/>
      <c r="J85" s="99"/>
      <c r="K85" s="102"/>
      <c r="L85" s="105"/>
      <c r="M85" s="102">
        <f t="shared" si="15"/>
        <v>0.87</v>
      </c>
      <c r="N85" s="123"/>
      <c r="O85" s="103">
        <f t="shared" si="38"/>
        <v>10179</v>
      </c>
      <c r="P85" s="136" t="s">
        <v>584</v>
      </c>
      <c r="Q85" s="104">
        <v>45839</v>
      </c>
      <c r="R85" s="105">
        <f t="shared" si="35"/>
        <v>22.5</v>
      </c>
      <c r="S85" s="100">
        <v>22</v>
      </c>
      <c r="T85" s="100">
        <v>1</v>
      </c>
      <c r="U85" s="100">
        <f t="shared" si="36"/>
        <v>151</v>
      </c>
      <c r="V85" s="106">
        <f t="shared" si="34"/>
        <v>13</v>
      </c>
      <c r="W85" s="177">
        <v>12</v>
      </c>
      <c r="X85" s="100">
        <v>7</v>
      </c>
      <c r="Y85" s="107"/>
      <c r="Z85" s="108"/>
      <c r="AA85" s="109"/>
      <c r="AB85" s="110"/>
      <c r="AC85" s="125">
        <f t="shared" si="32"/>
        <v>862670.25</v>
      </c>
      <c r="AD85" s="126">
        <f t="shared" si="28"/>
        <v>488592</v>
      </c>
      <c r="AE85" s="127">
        <f t="shared" si="29"/>
        <v>343541.25</v>
      </c>
      <c r="AF85" s="128">
        <f t="shared" si="30"/>
        <v>30537</v>
      </c>
      <c r="AG85" s="413">
        <f t="shared" si="23"/>
        <v>0</v>
      </c>
      <c r="AH85" s="413">
        <f t="shared" si="33"/>
        <v>862670</v>
      </c>
      <c r="AI85" s="416"/>
      <c r="AJ85" s="415">
        <f t="shared" si="37"/>
        <v>862670</v>
      </c>
    </row>
    <row r="86" spans="1:36" s="7" customFormat="1" ht="45" customHeight="1" x14ac:dyDescent="0.25">
      <c r="A86" s="133">
        <v>76</v>
      </c>
      <c r="B86" s="134" t="s">
        <v>585</v>
      </c>
      <c r="C86" s="176" t="s">
        <v>586</v>
      </c>
      <c r="D86" s="114" t="s">
        <v>554</v>
      </c>
      <c r="E86" s="98" t="s">
        <v>587</v>
      </c>
      <c r="F86" s="100">
        <v>3.33</v>
      </c>
      <c r="G86" s="102"/>
      <c r="H86" s="102">
        <v>0.15</v>
      </c>
      <c r="I86" s="101"/>
      <c r="J86" s="99"/>
      <c r="K86" s="102"/>
      <c r="L86" s="105"/>
      <c r="M86" s="102">
        <f t="shared" si="15"/>
        <v>0.87</v>
      </c>
      <c r="N86" s="123"/>
      <c r="O86" s="103">
        <f t="shared" si="38"/>
        <v>10179</v>
      </c>
      <c r="P86" s="136" t="s">
        <v>588</v>
      </c>
      <c r="Q86" s="104">
        <v>45839</v>
      </c>
      <c r="R86" s="105">
        <f t="shared" si="35"/>
        <v>10</v>
      </c>
      <c r="S86" s="100">
        <v>9</v>
      </c>
      <c r="T86" s="100">
        <v>9</v>
      </c>
      <c r="U86" s="100">
        <f t="shared" si="36"/>
        <v>183</v>
      </c>
      <c r="V86" s="106">
        <f t="shared" si="34"/>
        <v>15.5</v>
      </c>
      <c r="W86" s="177">
        <v>15</v>
      </c>
      <c r="X86" s="100">
        <v>3</v>
      </c>
      <c r="Y86" s="107"/>
      <c r="Z86" s="108"/>
      <c r="AA86" s="109"/>
      <c r="AB86" s="110"/>
      <c r="AC86" s="125">
        <f t="shared" si="32"/>
        <v>671814</v>
      </c>
      <c r="AD86" s="126">
        <f t="shared" si="28"/>
        <v>488592</v>
      </c>
      <c r="AE86" s="127">
        <f t="shared" si="29"/>
        <v>152685</v>
      </c>
      <c r="AF86" s="128">
        <f t="shared" si="30"/>
        <v>30537</v>
      </c>
      <c r="AG86" s="413">
        <f t="shared" si="23"/>
        <v>0</v>
      </c>
      <c r="AH86" s="413">
        <f t="shared" si="33"/>
        <v>671814</v>
      </c>
      <c r="AI86" s="416"/>
      <c r="AJ86" s="415">
        <f t="shared" si="37"/>
        <v>671814</v>
      </c>
    </row>
    <row r="87" spans="1:36" s="7" customFormat="1" ht="54" customHeight="1" x14ac:dyDescent="0.25">
      <c r="A87" s="133">
        <v>77</v>
      </c>
      <c r="B87" s="134" t="s">
        <v>589</v>
      </c>
      <c r="C87" s="176" t="s">
        <v>590</v>
      </c>
      <c r="D87" s="114" t="s">
        <v>421</v>
      </c>
      <c r="E87" s="98" t="s">
        <v>591</v>
      </c>
      <c r="F87" s="100">
        <v>3.66</v>
      </c>
      <c r="G87" s="102"/>
      <c r="H87" s="102"/>
      <c r="I87" s="101"/>
      <c r="J87" s="99"/>
      <c r="K87" s="102"/>
      <c r="L87" s="105"/>
      <c r="M87" s="102">
        <f t="shared" si="15"/>
        <v>0.91500000000000004</v>
      </c>
      <c r="N87" s="123"/>
      <c r="O87" s="103">
        <f t="shared" si="38"/>
        <v>10705.5</v>
      </c>
      <c r="P87" s="136" t="s">
        <v>592</v>
      </c>
      <c r="Q87" s="104">
        <v>45839</v>
      </c>
      <c r="R87" s="105">
        <f t="shared" si="35"/>
        <v>26.5</v>
      </c>
      <c r="S87" s="110">
        <v>26</v>
      </c>
      <c r="T87" s="110">
        <v>6</v>
      </c>
      <c r="U87" s="100">
        <f t="shared" si="36"/>
        <v>138</v>
      </c>
      <c r="V87" s="106">
        <f t="shared" si="34"/>
        <v>11.5</v>
      </c>
      <c r="W87" s="177">
        <v>11</v>
      </c>
      <c r="X87" s="100">
        <v>6</v>
      </c>
      <c r="Y87" s="107"/>
      <c r="Z87" s="108"/>
      <c r="AA87" s="109"/>
      <c r="AB87" s="110"/>
      <c r="AC87" s="125">
        <f t="shared" si="32"/>
        <v>971524.125</v>
      </c>
      <c r="AD87" s="126">
        <f t="shared" si="28"/>
        <v>513864</v>
      </c>
      <c r="AE87" s="127">
        <f t="shared" si="29"/>
        <v>425543.625</v>
      </c>
      <c r="AF87" s="128">
        <f t="shared" si="30"/>
        <v>32116.5</v>
      </c>
      <c r="AG87" s="413">
        <f t="shared" si="23"/>
        <v>0</v>
      </c>
      <c r="AH87" s="413">
        <f t="shared" si="33"/>
        <v>971524</v>
      </c>
      <c r="AI87" s="416"/>
      <c r="AJ87" s="415">
        <f t="shared" si="37"/>
        <v>971524</v>
      </c>
    </row>
    <row r="88" spans="1:36" s="7" customFormat="1" ht="45" customHeight="1" x14ac:dyDescent="0.25">
      <c r="A88" s="133">
        <v>78</v>
      </c>
      <c r="B88" s="134" t="s">
        <v>593</v>
      </c>
      <c r="C88" s="176" t="s">
        <v>594</v>
      </c>
      <c r="D88" s="114" t="s">
        <v>314</v>
      </c>
      <c r="E88" s="98" t="s">
        <v>595</v>
      </c>
      <c r="F88" s="100">
        <v>3.33</v>
      </c>
      <c r="G88" s="102"/>
      <c r="H88" s="102">
        <v>0.15</v>
      </c>
      <c r="I88" s="101"/>
      <c r="J88" s="99"/>
      <c r="K88" s="102"/>
      <c r="L88" s="105"/>
      <c r="M88" s="102">
        <f t="shared" si="15"/>
        <v>0.87</v>
      </c>
      <c r="N88" s="123"/>
      <c r="O88" s="103">
        <f t="shared" si="38"/>
        <v>10179</v>
      </c>
      <c r="P88" s="176" t="s">
        <v>403</v>
      </c>
      <c r="Q88" s="104">
        <v>45839</v>
      </c>
      <c r="R88" s="105">
        <f t="shared" si="35"/>
        <v>14.5</v>
      </c>
      <c r="S88" s="110">
        <v>14</v>
      </c>
      <c r="T88" s="110">
        <v>5</v>
      </c>
      <c r="U88" s="100">
        <f t="shared" si="36"/>
        <v>64</v>
      </c>
      <c r="V88" s="106">
        <f t="shared" si="34"/>
        <v>5.5</v>
      </c>
      <c r="W88" s="177">
        <v>5</v>
      </c>
      <c r="X88" s="100">
        <v>4</v>
      </c>
      <c r="Y88" s="107"/>
      <c r="Z88" s="108"/>
      <c r="AA88" s="109"/>
      <c r="AB88" s="110"/>
      <c r="AC88" s="125">
        <f t="shared" si="32"/>
        <v>740522.25</v>
      </c>
      <c r="AD88" s="126">
        <f t="shared" si="28"/>
        <v>488592</v>
      </c>
      <c r="AE88" s="127">
        <f t="shared" si="29"/>
        <v>221393.25</v>
      </c>
      <c r="AF88" s="128">
        <f t="shared" si="30"/>
        <v>30537</v>
      </c>
      <c r="AG88" s="413">
        <f t="shared" si="23"/>
        <v>0</v>
      </c>
      <c r="AH88" s="413">
        <f t="shared" si="33"/>
        <v>740522</v>
      </c>
      <c r="AI88" s="416"/>
      <c r="AJ88" s="415">
        <f t="shared" si="37"/>
        <v>740522</v>
      </c>
    </row>
    <row r="89" spans="1:36" s="7" customFormat="1" ht="45" customHeight="1" x14ac:dyDescent="0.25">
      <c r="A89" s="133">
        <v>79</v>
      </c>
      <c r="B89" s="134" t="s">
        <v>596</v>
      </c>
      <c r="C89" s="176" t="s">
        <v>597</v>
      </c>
      <c r="D89" s="114" t="s">
        <v>314</v>
      </c>
      <c r="E89" s="98" t="s">
        <v>598</v>
      </c>
      <c r="F89" s="100">
        <v>3.66</v>
      </c>
      <c r="G89" s="102"/>
      <c r="H89" s="102">
        <v>0.2</v>
      </c>
      <c r="I89" s="101"/>
      <c r="J89" s="99"/>
      <c r="K89" s="102"/>
      <c r="L89" s="105"/>
      <c r="M89" s="102">
        <f t="shared" si="15"/>
        <v>0.96500000000000008</v>
      </c>
      <c r="N89" s="123"/>
      <c r="O89" s="103">
        <f t="shared" si="38"/>
        <v>11290.5</v>
      </c>
      <c r="P89" s="136" t="s">
        <v>599</v>
      </c>
      <c r="Q89" s="104">
        <v>45839</v>
      </c>
      <c r="R89" s="105">
        <f t="shared" si="35"/>
        <v>21</v>
      </c>
      <c r="S89" s="100">
        <v>20</v>
      </c>
      <c r="T89" s="100">
        <v>11</v>
      </c>
      <c r="U89" s="100">
        <f t="shared" si="36"/>
        <v>218</v>
      </c>
      <c r="V89" s="106">
        <f t="shared" si="34"/>
        <v>18.5</v>
      </c>
      <c r="W89" s="177">
        <v>18</v>
      </c>
      <c r="X89" s="100">
        <v>2</v>
      </c>
      <c r="Y89" s="107"/>
      <c r="Z89" s="108"/>
      <c r="AA89" s="109"/>
      <c r="AB89" s="110"/>
      <c r="AC89" s="125">
        <f t="shared" si="32"/>
        <v>931466.25</v>
      </c>
      <c r="AD89" s="126">
        <f t="shared" si="28"/>
        <v>541944</v>
      </c>
      <c r="AE89" s="127">
        <f t="shared" si="29"/>
        <v>355650.75</v>
      </c>
      <c r="AF89" s="128">
        <f t="shared" si="30"/>
        <v>33871.5</v>
      </c>
      <c r="AG89" s="413">
        <f t="shared" si="23"/>
        <v>0</v>
      </c>
      <c r="AH89" s="413">
        <f t="shared" si="33"/>
        <v>931466</v>
      </c>
      <c r="AI89" s="416"/>
      <c r="AJ89" s="415">
        <f t="shared" si="37"/>
        <v>931466</v>
      </c>
    </row>
    <row r="90" spans="1:36" s="7" customFormat="1" ht="45" customHeight="1" x14ac:dyDescent="0.25">
      <c r="A90" s="133">
        <v>80</v>
      </c>
      <c r="B90" s="134" t="s">
        <v>600</v>
      </c>
      <c r="C90" s="176" t="s">
        <v>601</v>
      </c>
      <c r="D90" s="114" t="s">
        <v>462</v>
      </c>
      <c r="E90" s="98" t="s">
        <v>602</v>
      </c>
      <c r="F90" s="100">
        <v>3.06</v>
      </c>
      <c r="G90" s="102"/>
      <c r="H90" s="102">
        <v>0.2</v>
      </c>
      <c r="I90" s="101"/>
      <c r="J90" s="99"/>
      <c r="K90" s="102"/>
      <c r="L90" s="105"/>
      <c r="M90" s="102">
        <f>(F90+G90+H90+I90)*25%</f>
        <v>0.81500000000000006</v>
      </c>
      <c r="N90" s="123"/>
      <c r="O90" s="103">
        <f t="shared" si="38"/>
        <v>9535.5</v>
      </c>
      <c r="P90" s="136" t="s">
        <v>603</v>
      </c>
      <c r="Q90" s="104">
        <v>45839</v>
      </c>
      <c r="R90" s="105">
        <f t="shared" si="35"/>
        <v>25.5</v>
      </c>
      <c r="S90" s="100">
        <v>25</v>
      </c>
      <c r="T90" s="100">
        <v>6</v>
      </c>
      <c r="U90" s="100">
        <f t="shared" si="36"/>
        <v>126</v>
      </c>
      <c r="V90" s="106">
        <f t="shared" si="34"/>
        <v>10.5</v>
      </c>
      <c r="W90" s="177">
        <v>10</v>
      </c>
      <c r="X90" s="100">
        <v>6</v>
      </c>
      <c r="Y90" s="107"/>
      <c r="Z90" s="108"/>
      <c r="AA90" s="109"/>
      <c r="AB90" s="110"/>
      <c r="AC90" s="125">
        <f t="shared" si="32"/>
        <v>851043.375</v>
      </c>
      <c r="AD90" s="126">
        <f t="shared" si="28"/>
        <v>457704</v>
      </c>
      <c r="AE90" s="127">
        <f t="shared" si="29"/>
        <v>364732.875</v>
      </c>
      <c r="AF90" s="128">
        <f t="shared" si="30"/>
        <v>28606.5</v>
      </c>
      <c r="AG90" s="413"/>
      <c r="AH90" s="413">
        <f t="shared" si="33"/>
        <v>851043</v>
      </c>
      <c r="AI90" s="416"/>
      <c r="AJ90" s="415">
        <f t="shared" si="37"/>
        <v>851043</v>
      </c>
    </row>
    <row r="91" spans="1:36" ht="45" customHeight="1" x14ac:dyDescent="0.25">
      <c r="A91" s="133">
        <v>81</v>
      </c>
      <c r="B91" s="160" t="s">
        <v>604</v>
      </c>
      <c r="C91" s="132">
        <v>26964</v>
      </c>
      <c r="D91" s="168" t="s">
        <v>605</v>
      </c>
      <c r="E91" s="131" t="s">
        <v>606</v>
      </c>
      <c r="F91" s="99">
        <v>3.33</v>
      </c>
      <c r="G91" s="100"/>
      <c r="H91" s="100">
        <v>0.15</v>
      </c>
      <c r="I91" s="99"/>
      <c r="J91" s="101"/>
      <c r="K91" s="102"/>
      <c r="L91" s="102"/>
      <c r="M91" s="102">
        <f>(F91+G91+H91+I91)*25%</f>
        <v>0.87</v>
      </c>
      <c r="N91" s="102"/>
      <c r="O91" s="103">
        <f t="shared" si="38"/>
        <v>10179</v>
      </c>
      <c r="P91" s="172">
        <v>49614</v>
      </c>
      <c r="Q91" s="104">
        <v>45839</v>
      </c>
      <c r="R91" s="105">
        <f>(S91)+(IF(T91=0,0,IF(T91&lt;7,1/2,1)))</f>
        <v>21.5</v>
      </c>
      <c r="S91" s="100">
        <v>21</v>
      </c>
      <c r="T91" s="100">
        <v>1</v>
      </c>
      <c r="U91" s="100">
        <f>(W91*12)+X91</f>
        <v>124</v>
      </c>
      <c r="V91" s="106">
        <f>(W91)+(IF(X91=0,0,IF(X91&lt;7,1/2,1)))</f>
        <v>10.5</v>
      </c>
      <c r="W91" s="177">
        <v>10</v>
      </c>
      <c r="X91" s="100">
        <v>4</v>
      </c>
      <c r="Y91" s="107"/>
      <c r="Z91" s="108"/>
      <c r="AA91" s="109"/>
      <c r="AB91" s="110"/>
      <c r="AC91" s="125">
        <f t="shared" si="32"/>
        <v>847401.75</v>
      </c>
      <c r="AD91" s="126">
        <f t="shared" si="28"/>
        <v>488592</v>
      </c>
      <c r="AE91" s="127">
        <f t="shared" si="29"/>
        <v>328272.75</v>
      </c>
      <c r="AF91" s="128">
        <f t="shared" si="30"/>
        <v>30537</v>
      </c>
      <c r="AG91" s="413"/>
      <c r="AH91" s="413">
        <f t="shared" si="33"/>
        <v>847402</v>
      </c>
      <c r="AI91" s="416"/>
      <c r="AJ91" s="415">
        <f>AG91+AH91+AI91</f>
        <v>847402</v>
      </c>
    </row>
    <row r="92" spans="1:36" s="25" customFormat="1" ht="45" customHeight="1" x14ac:dyDescent="0.2">
      <c r="A92" s="169">
        <v>82</v>
      </c>
      <c r="B92" s="181" t="s">
        <v>607</v>
      </c>
      <c r="C92" s="182" t="s">
        <v>608</v>
      </c>
      <c r="D92" s="139" t="s">
        <v>609</v>
      </c>
      <c r="E92" s="183" t="s">
        <v>610</v>
      </c>
      <c r="F92" s="140">
        <v>4.03</v>
      </c>
      <c r="G92" s="141"/>
      <c r="H92" s="141"/>
      <c r="I92" s="184">
        <f>F92*7%</f>
        <v>0.28210000000000002</v>
      </c>
      <c r="J92" s="185"/>
      <c r="K92" s="141"/>
      <c r="L92" s="143"/>
      <c r="M92" s="141">
        <f>(F92+G92+H92+I92)*25%</f>
        <v>1.078025</v>
      </c>
      <c r="N92" s="144"/>
      <c r="O92" s="145">
        <f t="shared" si="38"/>
        <v>12612.8925</v>
      </c>
      <c r="P92" s="186" t="s">
        <v>391</v>
      </c>
      <c r="Q92" s="147">
        <v>45839</v>
      </c>
      <c r="R92" s="143">
        <f t="shared" ref="R92" si="39">(S92)+(IF(T92=0,0,IF(T92&lt;7,1/2,1)))</f>
        <v>25.5</v>
      </c>
      <c r="S92" s="140">
        <v>25</v>
      </c>
      <c r="T92" s="140">
        <v>3</v>
      </c>
      <c r="U92" s="140">
        <f>(W92*12)+X92</f>
        <v>75</v>
      </c>
      <c r="V92" s="148">
        <f t="shared" ref="V92" si="40">(W92)+(IF(X92=0,0,IF(X92&lt;7,1/2,1)))</f>
        <v>6.5</v>
      </c>
      <c r="W92" s="187">
        <v>6</v>
      </c>
      <c r="X92" s="140">
        <v>3</v>
      </c>
      <c r="Y92" s="149">
        <f t="shared" ref="Y92" si="41">0.9*60*O92</f>
        <v>681096.19499999995</v>
      </c>
      <c r="Z92" s="188">
        <f t="shared" ref="Z92" si="42">SUM(AA92:AB92)</f>
        <v>444604.46062500001</v>
      </c>
      <c r="AA92" s="150">
        <f t="shared" ref="AA92" si="43">4*V92*O92</f>
        <v>327935.20500000002</v>
      </c>
      <c r="AB92" s="189">
        <f t="shared" ref="AB92" si="44">SUM(4*O92)+(0.5*(R92-15)*O92)</f>
        <v>116669.25562499999</v>
      </c>
      <c r="AC92" s="190"/>
      <c r="AD92" s="190"/>
      <c r="AE92" s="190"/>
      <c r="AF92" s="190"/>
      <c r="AG92" s="417">
        <f>ROUND(Y92+Z92,0)</f>
        <v>1125701</v>
      </c>
      <c r="AH92" s="417"/>
      <c r="AI92" s="421"/>
      <c r="AJ92" s="418">
        <f t="shared" ref="AJ92" si="45">AG92+AH92+AI92</f>
        <v>1125701</v>
      </c>
    </row>
    <row r="93" spans="1:36" x14ac:dyDescent="0.4">
      <c r="B93" s="503" t="s">
        <v>627</v>
      </c>
      <c r="C93" s="503"/>
      <c r="D93" s="503"/>
      <c r="E93" s="503"/>
    </row>
  </sheetData>
  <mergeCells count="45">
    <mergeCell ref="B93:E93"/>
    <mergeCell ref="AD7:AD8"/>
    <mergeCell ref="AE7:AE8"/>
    <mergeCell ref="AF7:AF8"/>
    <mergeCell ref="AG7:AH7"/>
    <mergeCell ref="O6:O8"/>
    <mergeCell ref="P6:P8"/>
    <mergeCell ref="Q6:Q8"/>
    <mergeCell ref="R6:R8"/>
    <mergeCell ref="S6:T6"/>
    <mergeCell ref="U6:U8"/>
    <mergeCell ref="S7:S8"/>
    <mergeCell ref="T7:T8"/>
    <mergeCell ref="AI7:AI8"/>
    <mergeCell ref="AJ7:AJ8"/>
    <mergeCell ref="AD6:AF6"/>
    <mergeCell ref="AG6:AJ6"/>
    <mergeCell ref="G7:G8"/>
    <mergeCell ref="H7:H8"/>
    <mergeCell ref="I7:I8"/>
    <mergeCell ref="J7:J8"/>
    <mergeCell ref="K7:K8"/>
    <mergeCell ref="L7:L8"/>
    <mergeCell ref="M7:M8"/>
    <mergeCell ref="N7:N8"/>
    <mergeCell ref="V6:V8"/>
    <mergeCell ref="W6:X6"/>
    <mergeCell ref="Y6:Y8"/>
    <mergeCell ref="Z6:Z8"/>
    <mergeCell ref="A2:AJ3"/>
    <mergeCell ref="A4:AJ4"/>
    <mergeCell ref="AI5:AJ5"/>
    <mergeCell ref="A6:A8"/>
    <mergeCell ref="B6:B8"/>
    <mergeCell ref="C6:C8"/>
    <mergeCell ref="D6:D8"/>
    <mergeCell ref="E6:E8"/>
    <mergeCell ref="F6:F8"/>
    <mergeCell ref="G6:N6"/>
    <mergeCell ref="AA6:AB6"/>
    <mergeCell ref="AC6:AC8"/>
    <mergeCell ref="W7:W8"/>
    <mergeCell ref="X7:X8"/>
    <mergeCell ref="AA7:AA8"/>
    <mergeCell ref="AB7:AB8"/>
  </mergeCells>
  <pageMargins left="0.7" right="0.7" top="0.75" bottom="0.75" header="0.3" footer="0.3"/>
  <pageSetup paperSize="9" scale="65" orientation="portrait" verticalDpi="0" r:id="rId1"/>
  <headerFoot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39"/>
  <sheetViews>
    <sheetView workbookViewId="0">
      <selection activeCell="F41" sqref="F41"/>
    </sheetView>
  </sheetViews>
  <sheetFormatPr defaultColWidth="8.88671875" defaultRowHeight="18" x14ac:dyDescent="0.25"/>
  <cols>
    <col min="1" max="1" width="7.33203125" style="197" customWidth="1"/>
    <col min="2" max="2" width="22.88671875" style="193" bestFit="1" customWidth="1"/>
    <col min="3" max="3" width="13.88671875" style="193" customWidth="1"/>
    <col min="4" max="4" width="7.6640625" style="193" hidden="1" customWidth="1"/>
    <col min="5" max="5" width="16" style="193" hidden="1" customWidth="1"/>
    <col min="6" max="6" width="34.88671875" style="211" customWidth="1"/>
    <col min="7" max="7" width="11.6640625" style="2" hidden="1" customWidth="1"/>
    <col min="8" max="9" width="7.109375" style="1" hidden="1" customWidth="1"/>
    <col min="10" max="10" width="6.88671875" style="1" hidden="1" customWidth="1"/>
    <col min="11" max="11" width="9" style="1" hidden="1" customWidth="1"/>
    <col min="12" max="12" width="7.44140625" style="1" hidden="1" customWidth="1"/>
    <col min="13" max="13" width="7" style="1" hidden="1" customWidth="1"/>
    <col min="14" max="14" width="8.5546875" style="1" hidden="1" customWidth="1"/>
    <col min="15" max="15" width="11" style="1" hidden="1" customWidth="1"/>
    <col min="16" max="16" width="12.109375" style="1" hidden="1" customWidth="1"/>
    <col min="17" max="17" width="12.44140625" style="197" hidden="1" customWidth="1"/>
    <col min="18" max="18" width="13.33203125" style="197" hidden="1" customWidth="1"/>
    <col min="19" max="19" width="12.44140625" style="197" hidden="1" customWidth="1"/>
    <col min="20" max="20" width="8" style="197" hidden="1" customWidth="1"/>
    <col min="21" max="21" width="7.33203125" style="197" hidden="1" customWidth="1"/>
    <col min="22" max="22" width="8" style="197" hidden="1" customWidth="1"/>
    <col min="23" max="23" width="13.6640625" style="4" hidden="1" customWidth="1"/>
    <col min="24" max="24" width="8" style="210" hidden="1" customWidth="1"/>
    <col min="25" max="25" width="5.6640625" style="197" hidden="1" customWidth="1"/>
    <col min="26" max="26" width="8.6640625" style="197" hidden="1" customWidth="1"/>
    <col min="27" max="27" width="17.109375" style="5" hidden="1" customWidth="1"/>
    <col min="28" max="28" width="15" style="2" hidden="1" customWidth="1"/>
    <col min="29" max="29" width="13.88671875" style="1" hidden="1" customWidth="1"/>
    <col min="30" max="30" width="12.88671875" style="1" hidden="1" customWidth="1"/>
    <col min="31" max="31" width="19.88671875" style="6" hidden="1" customWidth="1"/>
    <col min="32" max="32" width="17.44140625" style="3" hidden="1" customWidth="1"/>
    <col min="33" max="33" width="12.44140625" style="3" hidden="1" customWidth="1"/>
    <col min="34" max="34" width="16.5546875" style="3" hidden="1" customWidth="1"/>
    <col min="35" max="35" width="14.88671875" style="7" customWidth="1"/>
    <col min="36" max="36" width="14.88671875" style="1" customWidth="1"/>
    <col min="37" max="37" width="11.88671875" style="1" customWidth="1"/>
    <col min="38" max="38" width="14.88671875" style="8" customWidth="1"/>
    <col min="39" max="39" width="16.33203125" style="196" customWidth="1"/>
    <col min="40" max="40" width="8.88671875" style="193"/>
    <col min="41" max="45" width="13.33203125" style="193" customWidth="1"/>
    <col min="46" max="16384" width="8.88671875" style="193"/>
  </cols>
  <sheetData>
    <row r="1" spans="1:39" x14ac:dyDescent="0.35">
      <c r="A1" s="525"/>
      <c r="B1" s="525"/>
      <c r="C1" s="525"/>
      <c r="D1" s="191"/>
      <c r="E1" s="191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192"/>
      <c r="S1" s="192"/>
      <c r="T1" s="193"/>
      <c r="U1" s="193"/>
      <c r="V1" s="193"/>
      <c r="W1" s="16"/>
      <c r="X1" s="194"/>
      <c r="Y1" s="193"/>
      <c r="Z1" s="193"/>
      <c r="AA1" s="195"/>
      <c r="AB1" s="14"/>
      <c r="AC1" s="14"/>
      <c r="AD1" s="14"/>
      <c r="AE1" s="18"/>
      <c r="AF1" s="14"/>
      <c r="AG1" s="14"/>
      <c r="AH1" s="14"/>
      <c r="AI1" s="14"/>
      <c r="AJ1" s="14"/>
      <c r="AK1" s="14"/>
      <c r="AL1" s="14" t="s">
        <v>708</v>
      </c>
    </row>
    <row r="2" spans="1:39" ht="75" customHeight="1" x14ac:dyDescent="0.25">
      <c r="A2" s="500" t="s">
        <v>777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0"/>
      <c r="Y2" s="500"/>
      <c r="Z2" s="500"/>
      <c r="AA2" s="500"/>
      <c r="AB2" s="500"/>
      <c r="AC2" s="500"/>
      <c r="AD2" s="500"/>
      <c r="AE2" s="500"/>
      <c r="AF2" s="500"/>
      <c r="AG2" s="500"/>
      <c r="AH2" s="500"/>
      <c r="AI2" s="500"/>
      <c r="AJ2" s="500"/>
      <c r="AK2" s="500"/>
      <c r="AL2" s="500"/>
    </row>
    <row r="3" spans="1:39" x14ac:dyDescent="0.25">
      <c r="A3" s="501" t="str">
        <f>'BIEU TH'!A3:J3</f>
        <v>( Kèm theo  Quyết định  số  1416/QĐ-UBND ngày   28 tháng 6 năm 2025 của Chủ tịch Ủy ban nhân dân tỉnh Lạng Sơn)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  <c r="R3" s="501"/>
      <c r="S3" s="501"/>
      <c r="T3" s="501"/>
      <c r="U3" s="501"/>
      <c r="V3" s="501"/>
      <c r="W3" s="501"/>
      <c r="X3" s="501"/>
      <c r="Y3" s="501"/>
      <c r="Z3" s="501"/>
      <c r="AA3" s="501"/>
      <c r="AB3" s="501"/>
      <c r="AC3" s="501"/>
      <c r="AD3" s="501"/>
      <c r="AE3" s="501"/>
      <c r="AF3" s="501"/>
      <c r="AG3" s="501"/>
      <c r="AH3" s="501"/>
      <c r="AI3" s="501"/>
      <c r="AJ3" s="501"/>
      <c r="AK3" s="501"/>
      <c r="AL3" s="501"/>
    </row>
    <row r="4" spans="1:39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J4" s="499" t="s">
        <v>280</v>
      </c>
      <c r="AK4" s="499"/>
      <c r="AL4" s="499"/>
    </row>
    <row r="5" spans="1:39" ht="36.75" customHeight="1" x14ac:dyDescent="0.25">
      <c r="A5" s="511" t="s">
        <v>629</v>
      </c>
      <c r="B5" s="511" t="s">
        <v>1</v>
      </c>
      <c r="C5" s="511" t="s">
        <v>630</v>
      </c>
      <c r="D5" s="511" t="s">
        <v>631</v>
      </c>
      <c r="E5" s="511" t="s">
        <v>632</v>
      </c>
      <c r="F5" s="511" t="s">
        <v>633</v>
      </c>
      <c r="G5" s="463" t="s">
        <v>9</v>
      </c>
      <c r="H5" s="458" t="s">
        <v>19</v>
      </c>
      <c r="I5" s="458"/>
      <c r="J5" s="458"/>
      <c r="K5" s="458"/>
      <c r="L5" s="458"/>
      <c r="M5" s="458"/>
      <c r="N5" s="458"/>
      <c r="O5" s="458"/>
      <c r="P5" s="459" t="s">
        <v>27</v>
      </c>
      <c r="Q5" s="511" t="s">
        <v>14</v>
      </c>
      <c r="R5" s="514" t="s">
        <v>634</v>
      </c>
      <c r="S5" s="515"/>
      <c r="T5" s="511" t="s">
        <v>10</v>
      </c>
      <c r="U5" s="518" t="s">
        <v>10</v>
      </c>
      <c r="V5" s="519"/>
      <c r="W5" s="470" t="s">
        <v>4</v>
      </c>
      <c r="X5" s="522" t="s">
        <v>635</v>
      </c>
      <c r="Y5" s="514" t="s">
        <v>636</v>
      </c>
      <c r="Z5" s="515"/>
      <c r="AA5" s="463" t="s">
        <v>21</v>
      </c>
      <c r="AB5" s="496" t="s">
        <v>29</v>
      </c>
      <c r="AC5" s="483" t="s">
        <v>11</v>
      </c>
      <c r="AD5" s="483"/>
      <c r="AE5" s="451" t="s">
        <v>30</v>
      </c>
      <c r="AF5" s="454" t="s">
        <v>11</v>
      </c>
      <c r="AG5" s="455"/>
      <c r="AH5" s="456"/>
      <c r="AI5" s="488" t="s">
        <v>278</v>
      </c>
      <c r="AJ5" s="489"/>
      <c r="AK5" s="489"/>
      <c r="AL5" s="490"/>
    </row>
    <row r="6" spans="1:39" s="54" customFormat="1" ht="43.5" customHeight="1" x14ac:dyDescent="0.25">
      <c r="A6" s="512"/>
      <c r="B6" s="512"/>
      <c r="C6" s="512"/>
      <c r="D6" s="512"/>
      <c r="E6" s="512"/>
      <c r="F6" s="512"/>
      <c r="G6" s="464"/>
      <c r="H6" s="473" t="s">
        <v>48</v>
      </c>
      <c r="I6" s="462" t="s">
        <v>42</v>
      </c>
      <c r="J6" s="462" t="s">
        <v>43</v>
      </c>
      <c r="K6" s="462" t="s">
        <v>44</v>
      </c>
      <c r="L6" s="462" t="s">
        <v>45</v>
      </c>
      <c r="M6" s="462" t="s">
        <v>46</v>
      </c>
      <c r="N6" s="462" t="s">
        <v>18</v>
      </c>
      <c r="O6" s="462" t="s">
        <v>47</v>
      </c>
      <c r="P6" s="460"/>
      <c r="Q6" s="512"/>
      <c r="R6" s="516"/>
      <c r="S6" s="517"/>
      <c r="T6" s="512"/>
      <c r="U6" s="520"/>
      <c r="V6" s="521"/>
      <c r="W6" s="471"/>
      <c r="X6" s="523"/>
      <c r="Y6" s="516"/>
      <c r="Z6" s="517"/>
      <c r="AA6" s="464"/>
      <c r="AB6" s="497"/>
      <c r="AC6" s="486" t="s">
        <v>5</v>
      </c>
      <c r="AD6" s="486" t="s">
        <v>6</v>
      </c>
      <c r="AE6" s="452"/>
      <c r="AF6" s="486" t="s">
        <v>7</v>
      </c>
      <c r="AG6" s="486" t="s">
        <v>41</v>
      </c>
      <c r="AH6" s="486" t="s">
        <v>8</v>
      </c>
      <c r="AI6" s="491" t="s">
        <v>26</v>
      </c>
      <c r="AJ6" s="491"/>
      <c r="AK6" s="492" t="s">
        <v>31</v>
      </c>
      <c r="AL6" s="449" t="s">
        <v>637</v>
      </c>
      <c r="AM6" s="198"/>
    </row>
    <row r="7" spans="1:39" s="54" customFormat="1" ht="53.25" customHeight="1" x14ac:dyDescent="0.25">
      <c r="A7" s="513"/>
      <c r="B7" s="513"/>
      <c r="C7" s="513"/>
      <c r="D7" s="513"/>
      <c r="E7" s="513"/>
      <c r="F7" s="513"/>
      <c r="G7" s="465"/>
      <c r="H7" s="474"/>
      <c r="I7" s="462"/>
      <c r="J7" s="462"/>
      <c r="K7" s="462"/>
      <c r="L7" s="462"/>
      <c r="M7" s="462"/>
      <c r="N7" s="462"/>
      <c r="O7" s="462"/>
      <c r="P7" s="461"/>
      <c r="Q7" s="513"/>
      <c r="R7" s="199" t="s">
        <v>286</v>
      </c>
      <c r="S7" s="199" t="s">
        <v>638</v>
      </c>
      <c r="T7" s="513"/>
      <c r="U7" s="199" t="s">
        <v>639</v>
      </c>
      <c r="V7" s="199" t="s">
        <v>640</v>
      </c>
      <c r="W7" s="472"/>
      <c r="X7" s="524"/>
      <c r="Y7" s="199" t="s">
        <v>639</v>
      </c>
      <c r="Z7" s="200" t="s">
        <v>640</v>
      </c>
      <c r="AA7" s="465"/>
      <c r="AB7" s="498"/>
      <c r="AC7" s="487"/>
      <c r="AD7" s="487"/>
      <c r="AE7" s="453"/>
      <c r="AF7" s="487"/>
      <c r="AG7" s="487"/>
      <c r="AH7" s="487"/>
      <c r="AI7" s="38" t="s">
        <v>286</v>
      </c>
      <c r="AJ7" s="38" t="s">
        <v>287</v>
      </c>
      <c r="AK7" s="493"/>
      <c r="AL7" s="450"/>
      <c r="AM7" s="198"/>
    </row>
    <row r="8" spans="1:39" s="204" customFormat="1" ht="21" customHeight="1" x14ac:dyDescent="0.2">
      <c r="A8" s="201">
        <v>1</v>
      </c>
      <c r="B8" s="201">
        <v>2</v>
      </c>
      <c r="C8" s="201">
        <v>3</v>
      </c>
      <c r="D8" s="201">
        <v>4</v>
      </c>
      <c r="E8" s="201">
        <v>5</v>
      </c>
      <c r="F8" s="201">
        <v>4</v>
      </c>
      <c r="G8" s="12">
        <v>5</v>
      </c>
      <c r="H8" s="11" t="s">
        <v>16</v>
      </c>
      <c r="I8" s="11"/>
      <c r="J8" s="11" t="s">
        <v>17</v>
      </c>
      <c r="K8" s="12">
        <v>8</v>
      </c>
      <c r="L8" s="11" t="s">
        <v>22</v>
      </c>
      <c r="M8" s="11" t="s">
        <v>33</v>
      </c>
      <c r="N8" s="12">
        <v>11</v>
      </c>
      <c r="O8" s="12"/>
      <c r="P8" s="11" t="s">
        <v>34</v>
      </c>
      <c r="Q8" s="201">
        <v>6</v>
      </c>
      <c r="R8" s="201">
        <v>7</v>
      </c>
      <c r="S8" s="201">
        <v>8</v>
      </c>
      <c r="T8" s="201">
        <v>9</v>
      </c>
      <c r="U8" s="201">
        <v>9</v>
      </c>
      <c r="V8" s="201">
        <v>10</v>
      </c>
      <c r="W8" s="11" t="s">
        <v>36</v>
      </c>
      <c r="X8" s="202"/>
      <c r="Y8" s="201">
        <v>11</v>
      </c>
      <c r="Z8" s="201">
        <v>12</v>
      </c>
      <c r="AA8" s="23" t="s">
        <v>38</v>
      </c>
      <c r="AB8" s="12" t="s">
        <v>40</v>
      </c>
      <c r="AC8" s="12">
        <v>20</v>
      </c>
      <c r="AD8" s="12">
        <v>21</v>
      </c>
      <c r="AE8" s="12" t="s">
        <v>39</v>
      </c>
      <c r="AF8" s="12">
        <v>23</v>
      </c>
      <c r="AG8" s="12">
        <v>24</v>
      </c>
      <c r="AH8" s="12">
        <v>25</v>
      </c>
      <c r="AI8" s="12">
        <v>5</v>
      </c>
      <c r="AJ8" s="12">
        <v>6</v>
      </c>
      <c r="AK8" s="12">
        <v>7</v>
      </c>
      <c r="AL8" s="24" t="s">
        <v>641</v>
      </c>
      <c r="AM8" s="203"/>
    </row>
    <row r="9" spans="1:39" s="54" customFormat="1" ht="28.5" customHeight="1" x14ac:dyDescent="0.3">
      <c r="A9" s="214"/>
      <c r="B9" s="507" t="s">
        <v>642</v>
      </c>
      <c r="C9" s="508"/>
      <c r="D9" s="508"/>
      <c r="E9" s="509"/>
      <c r="F9" s="215"/>
      <c r="G9" s="37"/>
      <c r="H9" s="36"/>
      <c r="I9" s="36"/>
      <c r="J9" s="36"/>
      <c r="K9" s="37"/>
      <c r="L9" s="36"/>
      <c r="M9" s="36"/>
      <c r="N9" s="37"/>
      <c r="O9" s="37"/>
      <c r="P9" s="36"/>
      <c r="Q9" s="216"/>
      <c r="R9" s="216"/>
      <c r="S9" s="216"/>
      <c r="T9" s="216"/>
      <c r="U9" s="216"/>
      <c r="V9" s="216"/>
      <c r="W9" s="36"/>
      <c r="X9" s="216"/>
      <c r="Y9" s="216"/>
      <c r="Z9" s="216"/>
      <c r="AA9" s="217">
        <f t="shared" ref="AA9:AH9" si="0">SUM(AA10:AA37)</f>
        <v>11077218.359999999</v>
      </c>
      <c r="AB9" s="217">
        <f t="shared" si="0"/>
        <v>8468518.7925000004</v>
      </c>
      <c r="AC9" s="217">
        <f t="shared" si="0"/>
        <v>5679004.5</v>
      </c>
      <c r="AD9" s="217">
        <f t="shared" si="0"/>
        <v>2789514.2925000004</v>
      </c>
      <c r="AE9" s="217">
        <f t="shared" si="0"/>
        <v>6113138.8500000006</v>
      </c>
      <c r="AF9" s="217">
        <f t="shared" si="0"/>
        <v>3685780.8000000003</v>
      </c>
      <c r="AG9" s="217">
        <f t="shared" si="0"/>
        <v>2277516.15</v>
      </c>
      <c r="AH9" s="217">
        <f t="shared" si="0"/>
        <v>149841.90000000002</v>
      </c>
      <c r="AI9" s="422">
        <f>AI10+AI17+AI19+AI21+AI23+AI28+AI36</f>
        <v>19545738</v>
      </c>
      <c r="AJ9" s="422">
        <f t="shared" ref="AJ9:AL9" si="1">AJ10+AJ17+AJ19+AJ21+AJ23+AJ28+AJ36</f>
        <v>6113140</v>
      </c>
      <c r="AK9" s="422">
        <f t="shared" si="1"/>
        <v>0</v>
      </c>
      <c r="AL9" s="422">
        <f t="shared" si="1"/>
        <v>25658878</v>
      </c>
      <c r="AM9" s="205"/>
    </row>
    <row r="10" spans="1:39" s="206" customFormat="1" ht="38.25" customHeight="1" x14ac:dyDescent="0.25">
      <c r="A10" s="218" t="s">
        <v>620</v>
      </c>
      <c r="B10" s="510" t="s">
        <v>763</v>
      </c>
      <c r="C10" s="510"/>
      <c r="D10" s="510"/>
      <c r="E10" s="510"/>
      <c r="F10" s="510"/>
      <c r="G10" s="82"/>
      <c r="H10" s="80"/>
      <c r="I10" s="80"/>
      <c r="J10" s="83"/>
      <c r="K10" s="83"/>
      <c r="L10" s="84"/>
      <c r="M10" s="84"/>
      <c r="N10" s="84"/>
      <c r="O10" s="84"/>
      <c r="P10" s="85"/>
      <c r="Q10" s="219"/>
      <c r="R10" s="219"/>
      <c r="S10" s="219"/>
      <c r="T10" s="219"/>
      <c r="U10" s="219"/>
      <c r="V10" s="219"/>
      <c r="W10" s="80">
        <f t="shared" ref="W10:W37" si="2">(Y10*12)+Z10</f>
        <v>0</v>
      </c>
      <c r="X10" s="219"/>
      <c r="Y10" s="219"/>
      <c r="Z10" s="219"/>
      <c r="AA10" s="89"/>
      <c r="AB10" s="90"/>
      <c r="AC10" s="91"/>
      <c r="AD10" s="92"/>
      <c r="AE10" s="93"/>
      <c r="AF10" s="93"/>
      <c r="AG10" s="93"/>
      <c r="AH10" s="93"/>
      <c r="AI10" s="423">
        <f>SUM(AI11:AI16)</f>
        <v>4191262</v>
      </c>
      <c r="AJ10" s="423">
        <f t="shared" ref="AJ10:AL10" si="3">SUM(AJ11:AJ16)</f>
        <v>3613528</v>
      </c>
      <c r="AK10" s="423">
        <f t="shared" si="3"/>
        <v>0</v>
      </c>
      <c r="AL10" s="423">
        <f t="shared" si="3"/>
        <v>7804790</v>
      </c>
      <c r="AM10" s="205"/>
    </row>
    <row r="11" spans="1:39" s="206" customFormat="1" ht="38.25" customHeight="1" x14ac:dyDescent="0.25">
      <c r="A11" s="100">
        <v>1</v>
      </c>
      <c r="B11" s="98" t="s">
        <v>643</v>
      </c>
      <c r="C11" s="97">
        <v>24795</v>
      </c>
      <c r="D11" s="97" t="s">
        <v>644</v>
      </c>
      <c r="E11" s="97" t="s">
        <v>196</v>
      </c>
      <c r="F11" s="98" t="s">
        <v>645</v>
      </c>
      <c r="G11" s="99">
        <v>4.9800000000000004</v>
      </c>
      <c r="H11" s="100"/>
      <c r="I11" s="100">
        <v>0.3</v>
      </c>
      <c r="J11" s="102">
        <f>G11*10%</f>
        <v>0.49800000000000005</v>
      </c>
      <c r="K11" s="101"/>
      <c r="L11" s="102"/>
      <c r="M11" s="102"/>
      <c r="N11" s="102">
        <f t="shared" ref="N11:N16" si="4">(G11+H11+I11+J11)*25%</f>
        <v>1.4445000000000001</v>
      </c>
      <c r="O11" s="102"/>
      <c r="P11" s="103">
        <f t="shared" ref="P11:P32" si="5">SUM(G11:O11)*2340</f>
        <v>16900.650000000001</v>
      </c>
      <c r="Q11" s="97">
        <v>47453</v>
      </c>
      <c r="R11" s="114">
        <v>45839</v>
      </c>
      <c r="S11" s="114"/>
      <c r="T11" s="100">
        <f t="shared" ref="T11:T16" si="6">(U11)+(IF(V11=0,0,IF(V11&lt;7,1/2,1)))</f>
        <v>33.5</v>
      </c>
      <c r="U11" s="100">
        <v>33</v>
      </c>
      <c r="V11" s="100">
        <v>1</v>
      </c>
      <c r="W11" s="100">
        <f>(Y11*12)+Z11</f>
        <v>53</v>
      </c>
      <c r="X11" s="207">
        <f t="shared" ref="X11:X16" si="7">(Y11)+(IF(Z11=0,0,IF(Z11&lt;6,1/2,1)))</f>
        <v>4.5</v>
      </c>
      <c r="Y11" s="100">
        <v>4</v>
      </c>
      <c r="Z11" s="100">
        <v>5</v>
      </c>
      <c r="AA11" s="107">
        <f>P11*W11</f>
        <v>895734.45000000007</v>
      </c>
      <c r="AB11" s="108">
        <f>SUM(AC11:AD11)</f>
        <v>604198.23750000005</v>
      </c>
      <c r="AC11" s="109">
        <f>5*X11*P11</f>
        <v>380264.62500000006</v>
      </c>
      <c r="AD11" s="110">
        <f>4*P11+0.5*P11*(T11-15)</f>
        <v>223933.61250000002</v>
      </c>
      <c r="AE11" s="111"/>
      <c r="AF11" s="111"/>
      <c r="AG11" s="111"/>
      <c r="AH11" s="111"/>
      <c r="AI11" s="424">
        <f t="shared" ref="AI11:AI37" si="8">ROUND(AA11+AB11,0)</f>
        <v>1499933</v>
      </c>
      <c r="AJ11" s="424"/>
      <c r="AK11" s="425"/>
      <c r="AL11" s="426">
        <f t="shared" ref="AL11:AL37" si="9">AI11+AJ11+AK11</f>
        <v>1499933</v>
      </c>
      <c r="AM11" s="205"/>
    </row>
    <row r="12" spans="1:39" s="206" customFormat="1" ht="38.25" customHeight="1" x14ac:dyDescent="0.25">
      <c r="A12" s="100">
        <v>2</v>
      </c>
      <c r="B12" s="98" t="s">
        <v>646</v>
      </c>
      <c r="C12" s="97">
        <v>25750</v>
      </c>
      <c r="D12" s="97" t="s">
        <v>647</v>
      </c>
      <c r="E12" s="97" t="s">
        <v>196</v>
      </c>
      <c r="F12" s="98" t="s">
        <v>648</v>
      </c>
      <c r="G12" s="99">
        <v>4.9800000000000004</v>
      </c>
      <c r="H12" s="100"/>
      <c r="I12" s="100"/>
      <c r="J12" s="102">
        <f>G12*6%</f>
        <v>0.29880000000000001</v>
      </c>
      <c r="K12" s="101"/>
      <c r="L12" s="102"/>
      <c r="M12" s="102"/>
      <c r="N12" s="102">
        <f t="shared" si="4"/>
        <v>1.3197000000000001</v>
      </c>
      <c r="O12" s="102"/>
      <c r="P12" s="103">
        <f t="shared" si="5"/>
        <v>15440.490000000002</v>
      </c>
      <c r="Q12" s="97">
        <v>46722</v>
      </c>
      <c r="R12" s="114">
        <v>45839</v>
      </c>
      <c r="S12" s="114"/>
      <c r="T12" s="100">
        <f t="shared" si="6"/>
        <v>33.5</v>
      </c>
      <c r="U12" s="100">
        <v>33</v>
      </c>
      <c r="V12" s="100">
        <v>1</v>
      </c>
      <c r="W12" s="100">
        <f>(Y12*12)+Z12</f>
        <v>29</v>
      </c>
      <c r="X12" s="207">
        <f t="shared" si="7"/>
        <v>2.5</v>
      </c>
      <c r="Y12" s="100">
        <v>2</v>
      </c>
      <c r="Z12" s="100">
        <v>5</v>
      </c>
      <c r="AA12" s="107">
        <f>P12*W12</f>
        <v>447774.21</v>
      </c>
      <c r="AB12" s="108">
        <f t="shared" ref="AB12:AB13" si="10">SUM(AC12:AD12)</f>
        <v>397592.61750000005</v>
      </c>
      <c r="AC12" s="109">
        <f>5*X12*P12</f>
        <v>193006.12500000003</v>
      </c>
      <c r="AD12" s="110">
        <f>4*P12+0.5*P12*(T12-15)</f>
        <v>204586.49249999999</v>
      </c>
      <c r="AE12" s="111"/>
      <c r="AF12" s="111"/>
      <c r="AG12" s="111"/>
      <c r="AH12" s="111"/>
      <c r="AI12" s="424">
        <f t="shared" si="8"/>
        <v>845367</v>
      </c>
      <c r="AJ12" s="424"/>
      <c r="AK12" s="425"/>
      <c r="AL12" s="426">
        <f t="shared" si="9"/>
        <v>845367</v>
      </c>
      <c r="AM12" s="205"/>
    </row>
    <row r="13" spans="1:39" s="206" customFormat="1" ht="38.25" customHeight="1" x14ac:dyDescent="0.25">
      <c r="A13" s="100">
        <v>3</v>
      </c>
      <c r="B13" s="98" t="s">
        <v>649</v>
      </c>
      <c r="C13" s="97">
        <v>26305</v>
      </c>
      <c r="D13" s="97" t="s">
        <v>647</v>
      </c>
      <c r="E13" s="97" t="s">
        <v>196</v>
      </c>
      <c r="F13" s="98" t="s">
        <v>650</v>
      </c>
      <c r="G13" s="99">
        <v>5.08</v>
      </c>
      <c r="H13" s="100"/>
      <c r="I13" s="100">
        <v>0.5</v>
      </c>
      <c r="J13" s="101"/>
      <c r="K13" s="101"/>
      <c r="L13" s="102"/>
      <c r="M13" s="102">
        <f>(G13+I13+J13)*20%</f>
        <v>1.1160000000000001</v>
      </c>
      <c r="N13" s="102">
        <f t="shared" si="4"/>
        <v>1.395</v>
      </c>
      <c r="O13" s="102"/>
      <c r="P13" s="103">
        <f t="shared" si="5"/>
        <v>18932.939999999999</v>
      </c>
      <c r="Q13" s="97">
        <v>47635</v>
      </c>
      <c r="R13" s="114">
        <v>45839</v>
      </c>
      <c r="S13" s="114"/>
      <c r="T13" s="100">
        <f t="shared" si="6"/>
        <v>34</v>
      </c>
      <c r="U13" s="100">
        <v>33</v>
      </c>
      <c r="V13" s="100">
        <v>8</v>
      </c>
      <c r="W13" s="100">
        <f t="shared" ref="W13" si="11">(Y13*12)+Z13</f>
        <v>59</v>
      </c>
      <c r="X13" s="207">
        <f t="shared" si="7"/>
        <v>5</v>
      </c>
      <c r="Y13" s="100">
        <v>4</v>
      </c>
      <c r="Z13" s="100">
        <v>11</v>
      </c>
      <c r="AA13" s="107">
        <f>P13*W13</f>
        <v>1117043.46</v>
      </c>
      <c r="AB13" s="108">
        <f t="shared" si="10"/>
        <v>728918.19</v>
      </c>
      <c r="AC13" s="109">
        <f t="shared" ref="AC13" si="12">5*X13*P13</f>
        <v>473323.49999999994</v>
      </c>
      <c r="AD13" s="110">
        <f t="shared" ref="AD13" si="13">4*P13+0.5*P13*(T13-15)</f>
        <v>255594.69</v>
      </c>
      <c r="AE13" s="111"/>
      <c r="AF13" s="111"/>
      <c r="AG13" s="111"/>
      <c r="AH13" s="111"/>
      <c r="AI13" s="424">
        <f t="shared" si="8"/>
        <v>1845962</v>
      </c>
      <c r="AJ13" s="424"/>
      <c r="AK13" s="425"/>
      <c r="AL13" s="426">
        <f t="shared" si="9"/>
        <v>1845962</v>
      </c>
      <c r="AM13" s="205"/>
    </row>
    <row r="14" spans="1:39" s="206" customFormat="1" ht="38.25" customHeight="1" x14ac:dyDescent="0.25">
      <c r="A14" s="100">
        <v>4</v>
      </c>
      <c r="B14" s="98" t="s">
        <v>651</v>
      </c>
      <c r="C14" s="97">
        <v>29876</v>
      </c>
      <c r="D14" s="97" t="s">
        <v>644</v>
      </c>
      <c r="E14" s="97" t="s">
        <v>196</v>
      </c>
      <c r="F14" s="98" t="s">
        <v>652</v>
      </c>
      <c r="G14" s="99">
        <v>4.32</v>
      </c>
      <c r="H14" s="100"/>
      <c r="I14" s="100"/>
      <c r="J14" s="101"/>
      <c r="K14" s="101"/>
      <c r="L14" s="220">
        <f>G14*25%</f>
        <v>1.08</v>
      </c>
      <c r="M14" s="102"/>
      <c r="N14" s="102">
        <f t="shared" si="4"/>
        <v>1.08</v>
      </c>
      <c r="O14" s="102"/>
      <c r="P14" s="221">
        <f>SUM(G14:O14)*2340</f>
        <v>15163.2</v>
      </c>
      <c r="Q14" s="97">
        <v>52536</v>
      </c>
      <c r="R14" s="114"/>
      <c r="S14" s="114">
        <v>45839</v>
      </c>
      <c r="T14" s="100">
        <f t="shared" si="6"/>
        <v>20</v>
      </c>
      <c r="U14" s="100">
        <v>19</v>
      </c>
      <c r="V14" s="100">
        <v>8</v>
      </c>
      <c r="W14" s="100">
        <f>(Y14*12)+Z14</f>
        <v>220</v>
      </c>
      <c r="X14" s="207">
        <f t="shared" si="7"/>
        <v>18.5</v>
      </c>
      <c r="Y14" s="100">
        <v>18</v>
      </c>
      <c r="Z14" s="100">
        <v>4</v>
      </c>
      <c r="AA14" s="107"/>
      <c r="AB14" s="108"/>
      <c r="AC14" s="109"/>
      <c r="AD14" s="110"/>
      <c r="AE14" s="125">
        <f>(AF14+AG14+AH14)</f>
        <v>1228219.2000000002</v>
      </c>
      <c r="AF14" s="126">
        <f>0.8*60*P14</f>
        <v>727833.60000000009</v>
      </c>
      <c r="AG14" s="127">
        <f>1.5*P14*T14</f>
        <v>454896.00000000006</v>
      </c>
      <c r="AH14" s="128">
        <f>3*P14</f>
        <v>45489.600000000006</v>
      </c>
      <c r="AI14" s="424">
        <f t="shared" si="8"/>
        <v>0</v>
      </c>
      <c r="AJ14" s="424">
        <f>ROUND(AE14,0)</f>
        <v>1228219</v>
      </c>
      <c r="AK14" s="424"/>
      <c r="AL14" s="426">
        <f t="shared" si="9"/>
        <v>1228219</v>
      </c>
      <c r="AM14" s="205"/>
    </row>
    <row r="15" spans="1:39" s="206" customFormat="1" ht="38.25" customHeight="1" x14ac:dyDescent="0.25">
      <c r="A15" s="100">
        <v>5</v>
      </c>
      <c r="B15" s="98" t="s">
        <v>653</v>
      </c>
      <c r="C15" s="97">
        <v>29546</v>
      </c>
      <c r="D15" s="97" t="s">
        <v>644</v>
      </c>
      <c r="E15" s="97" t="s">
        <v>196</v>
      </c>
      <c r="F15" s="98" t="s">
        <v>654</v>
      </c>
      <c r="G15" s="99">
        <v>4.6500000000000004</v>
      </c>
      <c r="H15" s="100"/>
      <c r="I15" s="100"/>
      <c r="J15" s="99"/>
      <c r="K15" s="101"/>
      <c r="L15" s="220">
        <f>G15*25%</f>
        <v>1.1625000000000001</v>
      </c>
      <c r="M15" s="102"/>
      <c r="N15" s="102">
        <f t="shared" si="4"/>
        <v>1.1625000000000001</v>
      </c>
      <c r="O15" s="102"/>
      <c r="P15" s="103">
        <f>SUM(G15:O15)*2340</f>
        <v>16321.5</v>
      </c>
      <c r="Q15" s="97">
        <v>52201</v>
      </c>
      <c r="R15" s="114"/>
      <c r="S15" s="114">
        <v>45839</v>
      </c>
      <c r="T15" s="100">
        <f t="shared" si="6"/>
        <v>24</v>
      </c>
      <c r="U15" s="100">
        <v>23</v>
      </c>
      <c r="V15" s="100">
        <v>8</v>
      </c>
      <c r="W15" s="100">
        <f>(Y15*12)+Z15</f>
        <v>209</v>
      </c>
      <c r="X15" s="207">
        <f t="shared" si="7"/>
        <v>17.5</v>
      </c>
      <c r="Y15" s="100">
        <v>17</v>
      </c>
      <c r="Z15" s="100">
        <v>5</v>
      </c>
      <c r="AA15" s="107"/>
      <c r="AB15" s="108"/>
      <c r="AC15" s="109"/>
      <c r="AD15" s="110"/>
      <c r="AE15" s="125">
        <f>(AF15+AG15+AH15)</f>
        <v>1419970.5</v>
      </c>
      <c r="AF15" s="126">
        <f>0.8*60*P15</f>
        <v>783432</v>
      </c>
      <c r="AG15" s="127">
        <f>1.5*P15*T15</f>
        <v>587574</v>
      </c>
      <c r="AH15" s="128">
        <f>3*P15</f>
        <v>48964.5</v>
      </c>
      <c r="AI15" s="424">
        <f t="shared" si="8"/>
        <v>0</v>
      </c>
      <c r="AJ15" s="424">
        <f t="shared" ref="AJ15:AJ16" si="14">ROUND(AE15,0)</f>
        <v>1419971</v>
      </c>
      <c r="AK15" s="425"/>
      <c r="AL15" s="426">
        <f>AI15+AJ15+AK15</f>
        <v>1419971</v>
      </c>
      <c r="AM15" s="205"/>
    </row>
    <row r="16" spans="1:39" s="206" customFormat="1" ht="48" customHeight="1" x14ac:dyDescent="0.25">
      <c r="A16" s="100">
        <v>6</v>
      </c>
      <c r="B16" s="98" t="s">
        <v>655</v>
      </c>
      <c r="C16" s="97">
        <v>31198</v>
      </c>
      <c r="D16" s="97" t="s">
        <v>644</v>
      </c>
      <c r="E16" s="97" t="s">
        <v>196</v>
      </c>
      <c r="F16" s="98" t="s">
        <v>656</v>
      </c>
      <c r="G16" s="99">
        <v>3.66</v>
      </c>
      <c r="H16" s="100"/>
      <c r="I16" s="100">
        <v>0.2</v>
      </c>
      <c r="J16" s="99"/>
      <c r="K16" s="101"/>
      <c r="L16" s="220">
        <f>(G16+I16)*25%</f>
        <v>0.96500000000000008</v>
      </c>
      <c r="M16" s="102"/>
      <c r="N16" s="102">
        <f t="shared" si="4"/>
        <v>0.96500000000000008</v>
      </c>
      <c r="O16" s="102"/>
      <c r="P16" s="103">
        <f>SUM(G16:O16)*2340</f>
        <v>13548.6</v>
      </c>
      <c r="Q16" s="97">
        <v>53844</v>
      </c>
      <c r="R16" s="114"/>
      <c r="S16" s="114">
        <v>45839</v>
      </c>
      <c r="T16" s="100">
        <f t="shared" si="6"/>
        <v>13.5</v>
      </c>
      <c r="U16" s="100">
        <v>13</v>
      </c>
      <c r="V16" s="100">
        <v>4</v>
      </c>
      <c r="W16" s="100">
        <f>(Y16*12)+Z16</f>
        <v>263</v>
      </c>
      <c r="X16" s="207">
        <f t="shared" si="7"/>
        <v>22</v>
      </c>
      <c r="Y16" s="100">
        <v>21</v>
      </c>
      <c r="Z16" s="100">
        <v>11</v>
      </c>
      <c r="AA16" s="107"/>
      <c r="AB16" s="108"/>
      <c r="AC16" s="109"/>
      <c r="AD16" s="110"/>
      <c r="AE16" s="125">
        <f>(AF16+AG16+AH16)</f>
        <v>965337.75000000012</v>
      </c>
      <c r="AF16" s="126">
        <f>0.8*60*P16</f>
        <v>650332.80000000005</v>
      </c>
      <c r="AG16" s="127">
        <f>1.5*P16*T16</f>
        <v>274359.15000000002</v>
      </c>
      <c r="AH16" s="128">
        <f>3*P16</f>
        <v>40645.800000000003</v>
      </c>
      <c r="AI16" s="424">
        <f t="shared" si="8"/>
        <v>0</v>
      </c>
      <c r="AJ16" s="424">
        <f t="shared" si="14"/>
        <v>965338</v>
      </c>
      <c r="AK16" s="425"/>
      <c r="AL16" s="426">
        <f>AI16+AJ16+AK16</f>
        <v>965338</v>
      </c>
      <c r="AM16" s="205"/>
    </row>
    <row r="17" spans="1:39" s="206" customFormat="1" ht="38.25" customHeight="1" x14ac:dyDescent="0.25">
      <c r="A17" s="177" t="s">
        <v>625</v>
      </c>
      <c r="B17" s="505" t="s">
        <v>657</v>
      </c>
      <c r="C17" s="505"/>
      <c r="D17" s="505"/>
      <c r="E17" s="505"/>
      <c r="F17" s="505"/>
      <c r="G17" s="99"/>
      <c r="H17" s="100"/>
      <c r="I17" s="100"/>
      <c r="J17" s="101"/>
      <c r="K17" s="102"/>
      <c r="L17" s="102"/>
      <c r="M17" s="102"/>
      <c r="N17" s="102"/>
      <c r="O17" s="102"/>
      <c r="P17" s="103"/>
      <c r="Q17" s="208"/>
      <c r="R17" s="208"/>
      <c r="S17" s="208"/>
      <c r="T17" s="208"/>
      <c r="U17" s="208"/>
      <c r="V17" s="208"/>
      <c r="W17" s="100">
        <f t="shared" si="2"/>
        <v>0</v>
      </c>
      <c r="X17" s="208"/>
      <c r="Y17" s="208"/>
      <c r="Z17" s="208"/>
      <c r="AA17" s="107"/>
      <c r="AB17" s="108"/>
      <c r="AC17" s="109"/>
      <c r="AD17" s="110"/>
      <c r="AE17" s="111"/>
      <c r="AF17" s="111"/>
      <c r="AG17" s="111"/>
      <c r="AH17" s="111"/>
      <c r="AI17" s="427">
        <f>AI18</f>
        <v>1667016</v>
      </c>
      <c r="AJ17" s="427">
        <f t="shared" ref="AJ17:AL17" si="15">AJ18</f>
        <v>0</v>
      </c>
      <c r="AK17" s="427">
        <f t="shared" si="15"/>
        <v>0</v>
      </c>
      <c r="AL17" s="427">
        <f t="shared" si="15"/>
        <v>1667016</v>
      </c>
      <c r="AM17" s="205"/>
    </row>
    <row r="18" spans="1:39" s="206" customFormat="1" ht="38.25" customHeight="1" x14ac:dyDescent="0.25">
      <c r="A18" s="100">
        <v>1</v>
      </c>
      <c r="B18" s="98" t="s">
        <v>658</v>
      </c>
      <c r="C18" s="97">
        <v>27541</v>
      </c>
      <c r="D18" s="97" t="s">
        <v>647</v>
      </c>
      <c r="E18" s="97" t="s">
        <v>196</v>
      </c>
      <c r="F18" s="98" t="s">
        <v>659</v>
      </c>
      <c r="G18" s="99">
        <v>4.9800000000000004</v>
      </c>
      <c r="H18" s="100"/>
      <c r="I18" s="100">
        <v>0.5</v>
      </c>
      <c r="J18" s="101"/>
      <c r="K18" s="101"/>
      <c r="L18" s="102"/>
      <c r="M18" s="102"/>
      <c r="N18" s="102">
        <f>(G18+H18+I18)*25%</f>
        <v>1.37</v>
      </c>
      <c r="O18" s="102"/>
      <c r="P18" s="103">
        <f t="shared" si="5"/>
        <v>16029.000000000002</v>
      </c>
      <c r="Q18" s="97">
        <v>49461</v>
      </c>
      <c r="R18" s="114">
        <v>45839</v>
      </c>
      <c r="S18" s="114"/>
      <c r="T18" s="100">
        <f t="shared" ref="T18" si="16">(U18)+(IF(V18=0,0,IF(V18&lt;7,1/2,1)))</f>
        <v>27</v>
      </c>
      <c r="U18" s="100">
        <v>26</v>
      </c>
      <c r="V18" s="100">
        <v>10</v>
      </c>
      <c r="W18" s="100">
        <f t="shared" si="2"/>
        <v>119</v>
      </c>
      <c r="X18" s="207">
        <f t="shared" ref="X18" si="17">(Y18)+(IF(Z18=0,0,IF(Z18&lt;6,1/2,1)))</f>
        <v>10</v>
      </c>
      <c r="Y18" s="100">
        <v>9</v>
      </c>
      <c r="Z18" s="100">
        <v>11</v>
      </c>
      <c r="AA18" s="107">
        <f>P18*0.9*60</f>
        <v>865566.00000000012</v>
      </c>
      <c r="AB18" s="108">
        <f t="shared" ref="AB18" si="18">SUM(AC18:AD18)</f>
        <v>801450.00000000012</v>
      </c>
      <c r="AC18" s="109">
        <f>4*X18*P18</f>
        <v>641160.00000000012</v>
      </c>
      <c r="AD18" s="110">
        <f t="shared" ref="AD18" si="19">4*P18+0.5*P18*(T18-15)</f>
        <v>160290.00000000003</v>
      </c>
      <c r="AE18" s="111"/>
      <c r="AF18" s="111"/>
      <c r="AG18" s="111"/>
      <c r="AH18" s="111"/>
      <c r="AI18" s="424">
        <f t="shared" ref="AI18" si="20">ROUND(AA18+AB18,0)</f>
        <v>1667016</v>
      </c>
      <c r="AJ18" s="424"/>
      <c r="AK18" s="425"/>
      <c r="AL18" s="426">
        <f t="shared" ref="AL18" si="21">AI18+AJ18+AK18</f>
        <v>1667016</v>
      </c>
      <c r="AM18" s="205"/>
    </row>
    <row r="19" spans="1:39" s="206" customFormat="1" ht="38.25" customHeight="1" x14ac:dyDescent="0.25">
      <c r="A19" s="177" t="s">
        <v>660</v>
      </c>
      <c r="B19" s="505" t="s">
        <v>661</v>
      </c>
      <c r="C19" s="505"/>
      <c r="D19" s="505"/>
      <c r="E19" s="505"/>
      <c r="F19" s="505"/>
      <c r="G19" s="99"/>
      <c r="H19" s="100"/>
      <c r="I19" s="100"/>
      <c r="J19" s="101"/>
      <c r="K19" s="101"/>
      <c r="L19" s="102"/>
      <c r="M19" s="102"/>
      <c r="N19" s="102"/>
      <c r="O19" s="102"/>
      <c r="P19" s="103"/>
      <c r="Q19" s="208"/>
      <c r="R19" s="208"/>
      <c r="S19" s="208"/>
      <c r="T19" s="208"/>
      <c r="U19" s="208"/>
      <c r="V19" s="208"/>
      <c r="W19" s="100"/>
      <c r="X19" s="208"/>
      <c r="Y19" s="208"/>
      <c r="Z19" s="208"/>
      <c r="AA19" s="107"/>
      <c r="AB19" s="108"/>
      <c r="AC19" s="109"/>
      <c r="AD19" s="110"/>
      <c r="AE19" s="111"/>
      <c r="AF19" s="111"/>
      <c r="AG19" s="111"/>
      <c r="AH19" s="111"/>
      <c r="AI19" s="427">
        <f>AI20</f>
        <v>1114279</v>
      </c>
      <c r="AJ19" s="427">
        <f t="shared" ref="AJ19:AL19" si="22">AJ20</f>
        <v>0</v>
      </c>
      <c r="AK19" s="427">
        <f t="shared" si="22"/>
        <v>0</v>
      </c>
      <c r="AL19" s="427">
        <f t="shared" si="22"/>
        <v>1114279</v>
      </c>
      <c r="AM19" s="205"/>
    </row>
    <row r="20" spans="1:39" s="206" customFormat="1" ht="38.25" customHeight="1" x14ac:dyDescent="0.25">
      <c r="A20" s="100">
        <v>1</v>
      </c>
      <c r="B20" s="98" t="s">
        <v>662</v>
      </c>
      <c r="C20" s="97">
        <v>23993</v>
      </c>
      <c r="D20" s="97" t="s">
        <v>644</v>
      </c>
      <c r="E20" s="97" t="s">
        <v>663</v>
      </c>
      <c r="F20" s="98" t="s">
        <v>664</v>
      </c>
      <c r="G20" s="99">
        <v>6.78</v>
      </c>
      <c r="H20" s="100"/>
      <c r="I20" s="100">
        <v>0.5</v>
      </c>
      <c r="J20" s="102">
        <f>G20*5%</f>
        <v>0.33900000000000002</v>
      </c>
      <c r="K20" s="101"/>
      <c r="L20" s="102"/>
      <c r="M20" s="102"/>
      <c r="N20" s="102">
        <f>(G20+H20+I20+J20)*25%</f>
        <v>1.9047500000000002</v>
      </c>
      <c r="O20" s="102"/>
      <c r="P20" s="103">
        <f>SUM(G20:O20)*2340</f>
        <v>22285.575000000004</v>
      </c>
      <c r="Q20" s="97">
        <v>46569</v>
      </c>
      <c r="R20" s="114">
        <v>45839</v>
      </c>
      <c r="S20" s="114"/>
      <c r="T20" s="100">
        <f t="shared" ref="T20" si="23">(U20)+(IF(V20=0,0,IF(V20&lt;7,1/2,1)))</f>
        <v>39</v>
      </c>
      <c r="U20" s="100">
        <v>38</v>
      </c>
      <c r="V20" s="100">
        <v>9</v>
      </c>
      <c r="W20" s="100">
        <f t="shared" si="2"/>
        <v>24</v>
      </c>
      <c r="X20" s="207">
        <f t="shared" ref="X20" si="24">(Y20)+(IF(Z20=0,0,IF(Z20&lt;6,1/2,1)))</f>
        <v>2</v>
      </c>
      <c r="Y20" s="100">
        <v>2</v>
      </c>
      <c r="Z20" s="100">
        <v>0</v>
      </c>
      <c r="AA20" s="107">
        <f t="shared" ref="AA20" si="25">P20*W20</f>
        <v>534853.80000000005</v>
      </c>
      <c r="AB20" s="108">
        <f t="shared" ref="AB20" si="26">SUM(AC20:AD20)</f>
        <v>579424.95000000019</v>
      </c>
      <c r="AC20" s="109">
        <f t="shared" ref="AC20" si="27">5*X20*P20</f>
        <v>222855.75000000006</v>
      </c>
      <c r="AD20" s="110">
        <f t="shared" ref="AD20" si="28">4*P20+0.5*P20*(T20-15)</f>
        <v>356569.20000000007</v>
      </c>
      <c r="AE20" s="111"/>
      <c r="AF20" s="111"/>
      <c r="AG20" s="111"/>
      <c r="AH20" s="111"/>
      <c r="AI20" s="424">
        <f t="shared" ref="AI20" si="29">ROUND(AA20+AB20,0)</f>
        <v>1114279</v>
      </c>
      <c r="AJ20" s="424"/>
      <c r="AK20" s="425"/>
      <c r="AL20" s="426">
        <f t="shared" ref="AL20" si="30">AI20+AJ20+AK20</f>
        <v>1114279</v>
      </c>
      <c r="AM20" s="205"/>
    </row>
    <row r="21" spans="1:39" s="206" customFormat="1" ht="38.25" customHeight="1" x14ac:dyDescent="0.25">
      <c r="A21" s="177" t="s">
        <v>665</v>
      </c>
      <c r="B21" s="505" t="s">
        <v>666</v>
      </c>
      <c r="C21" s="505"/>
      <c r="D21" s="505"/>
      <c r="E21" s="505"/>
      <c r="F21" s="505"/>
      <c r="G21" s="99"/>
      <c r="H21" s="100"/>
      <c r="I21" s="100"/>
      <c r="J21" s="101"/>
      <c r="K21" s="101"/>
      <c r="L21" s="102"/>
      <c r="M21" s="102"/>
      <c r="N21" s="102"/>
      <c r="O21" s="102"/>
      <c r="P21" s="103"/>
      <c r="Q21" s="208"/>
      <c r="R21" s="208"/>
      <c r="S21" s="208"/>
      <c r="T21" s="208"/>
      <c r="U21" s="208"/>
      <c r="V21" s="208"/>
      <c r="W21" s="100"/>
      <c r="X21" s="208"/>
      <c r="Y21" s="208"/>
      <c r="Z21" s="208"/>
      <c r="AA21" s="107"/>
      <c r="AB21" s="108"/>
      <c r="AC21" s="109"/>
      <c r="AD21" s="110"/>
      <c r="AE21" s="111"/>
      <c r="AF21" s="111"/>
      <c r="AG21" s="111"/>
      <c r="AH21" s="111"/>
      <c r="AI21" s="427">
        <f>AI22</f>
        <v>1497834</v>
      </c>
      <c r="AJ21" s="427">
        <f t="shared" ref="AJ21:AL21" si="31">AJ22</f>
        <v>0</v>
      </c>
      <c r="AK21" s="427">
        <f t="shared" si="31"/>
        <v>0</v>
      </c>
      <c r="AL21" s="427">
        <f t="shared" si="31"/>
        <v>1497834</v>
      </c>
      <c r="AM21" s="205"/>
    </row>
    <row r="22" spans="1:39" s="206" customFormat="1" ht="38.25" customHeight="1" x14ac:dyDescent="0.25">
      <c r="A22" s="100">
        <v>1</v>
      </c>
      <c r="B22" s="98" t="s">
        <v>667</v>
      </c>
      <c r="C22" s="97">
        <v>26491</v>
      </c>
      <c r="D22" s="97" t="s">
        <v>647</v>
      </c>
      <c r="E22" s="97" t="s">
        <v>196</v>
      </c>
      <c r="F22" s="98" t="s">
        <v>650</v>
      </c>
      <c r="G22" s="99">
        <v>5.42</v>
      </c>
      <c r="H22" s="100"/>
      <c r="I22" s="100">
        <v>0.5</v>
      </c>
      <c r="J22" s="101"/>
      <c r="K22" s="101"/>
      <c r="L22" s="102"/>
      <c r="M22" s="102"/>
      <c r="N22" s="102">
        <f>(G22+H22+I22+J22)*25%</f>
        <v>1.48</v>
      </c>
      <c r="O22" s="102"/>
      <c r="P22" s="103">
        <f t="shared" si="5"/>
        <v>17316</v>
      </c>
      <c r="Q22" s="97">
        <v>47818</v>
      </c>
      <c r="R22" s="114">
        <v>45839</v>
      </c>
      <c r="S22" s="114"/>
      <c r="T22" s="100">
        <f t="shared" ref="T22" si="32">(U22)+(IF(V22=0,0,IF(V22&lt;7,1/2,1)))</f>
        <v>28</v>
      </c>
      <c r="U22" s="100">
        <v>27</v>
      </c>
      <c r="V22" s="100">
        <v>8</v>
      </c>
      <c r="W22" s="100">
        <f>(Y22*12)+Z22</f>
        <v>65</v>
      </c>
      <c r="X22" s="207">
        <f t="shared" ref="X22" si="33">(Y22)+(IF(Z22=0,0,IF(Z22&lt;6,1/2,1)))</f>
        <v>5.5</v>
      </c>
      <c r="Y22" s="100">
        <v>5</v>
      </c>
      <c r="Z22" s="100">
        <v>5</v>
      </c>
      <c r="AA22" s="107">
        <f>0.9*60*P22</f>
        <v>935064</v>
      </c>
      <c r="AB22" s="108">
        <f t="shared" ref="AB22:AB37" si="34">SUM(AC22:AD22)</f>
        <v>562770</v>
      </c>
      <c r="AC22" s="109">
        <f>4*X22*P22</f>
        <v>380952</v>
      </c>
      <c r="AD22" s="110">
        <f>4*P22+0.5*P22*(T22-15)</f>
        <v>181818</v>
      </c>
      <c r="AE22" s="111"/>
      <c r="AF22" s="111"/>
      <c r="AG22" s="111"/>
      <c r="AH22" s="111"/>
      <c r="AI22" s="424">
        <f t="shared" ref="AI22" si="35">ROUND(AA22+AB22,0)</f>
        <v>1497834</v>
      </c>
      <c r="AJ22" s="424"/>
      <c r="AK22" s="425"/>
      <c r="AL22" s="426">
        <f t="shared" ref="AL22" si="36">AI22+AJ22+AK22</f>
        <v>1497834</v>
      </c>
      <c r="AM22" s="205"/>
    </row>
    <row r="23" spans="1:39" s="206" customFormat="1" ht="38.25" customHeight="1" x14ac:dyDescent="0.25">
      <c r="A23" s="177" t="s">
        <v>668</v>
      </c>
      <c r="B23" s="505" t="s">
        <v>764</v>
      </c>
      <c r="C23" s="505"/>
      <c r="D23" s="505"/>
      <c r="E23" s="505"/>
      <c r="F23" s="505"/>
      <c r="G23" s="99"/>
      <c r="H23" s="100"/>
      <c r="I23" s="100"/>
      <c r="J23" s="101"/>
      <c r="K23" s="101"/>
      <c r="L23" s="102"/>
      <c r="M23" s="102"/>
      <c r="N23" s="102"/>
      <c r="O23" s="102"/>
      <c r="P23" s="103"/>
      <c r="Q23" s="208"/>
      <c r="R23" s="208"/>
      <c r="S23" s="208"/>
      <c r="T23" s="208"/>
      <c r="U23" s="208"/>
      <c r="V23" s="208"/>
      <c r="W23" s="100"/>
      <c r="X23" s="208"/>
      <c r="Y23" s="208"/>
      <c r="Z23" s="208"/>
      <c r="AA23" s="107"/>
      <c r="AB23" s="108"/>
      <c r="AC23" s="109"/>
      <c r="AD23" s="110"/>
      <c r="AE23" s="111"/>
      <c r="AF23" s="111"/>
      <c r="AG23" s="111"/>
      <c r="AH23" s="111"/>
      <c r="AI23" s="427">
        <f>SUM(AI24:AI27)</f>
        <v>4417446</v>
      </c>
      <c r="AJ23" s="427">
        <f t="shared" ref="AJ23:AL23" si="37">SUM(AJ24:AJ27)</f>
        <v>350123</v>
      </c>
      <c r="AK23" s="427">
        <f t="shared" si="37"/>
        <v>0</v>
      </c>
      <c r="AL23" s="427">
        <f t="shared" si="37"/>
        <v>4767569</v>
      </c>
      <c r="AM23" s="205"/>
    </row>
    <row r="24" spans="1:39" s="206" customFormat="1" ht="38.25" customHeight="1" x14ac:dyDescent="0.25">
      <c r="A24" s="100">
        <v>1</v>
      </c>
      <c r="B24" s="98" t="s">
        <v>669</v>
      </c>
      <c r="C24" s="97">
        <v>26962</v>
      </c>
      <c r="D24" s="97" t="s">
        <v>647</v>
      </c>
      <c r="E24" s="97" t="s">
        <v>196</v>
      </c>
      <c r="F24" s="98" t="s">
        <v>670</v>
      </c>
      <c r="G24" s="99">
        <v>5.42</v>
      </c>
      <c r="H24" s="100"/>
      <c r="I24" s="100">
        <v>0.3</v>
      </c>
      <c r="J24" s="101"/>
      <c r="K24" s="101"/>
      <c r="L24" s="102"/>
      <c r="M24" s="102"/>
      <c r="N24" s="102">
        <f t="shared" ref="N24:N30" si="38">(G24+H24+I24+J24)*25%</f>
        <v>1.43</v>
      </c>
      <c r="O24" s="102"/>
      <c r="P24" s="103">
        <f t="shared" si="5"/>
        <v>16731</v>
      </c>
      <c r="Q24" s="97">
        <v>48519</v>
      </c>
      <c r="R24" s="114">
        <v>45839</v>
      </c>
      <c r="S24" s="114"/>
      <c r="T24" s="100">
        <f t="shared" ref="T24:T27" si="39">(U24)+(IF(V24=0,0,IF(V24&lt;7,1/2,1)))</f>
        <v>28</v>
      </c>
      <c r="U24" s="100">
        <v>27</v>
      </c>
      <c r="V24" s="100">
        <v>10</v>
      </c>
      <c r="W24" s="100">
        <f t="shared" si="2"/>
        <v>88</v>
      </c>
      <c r="X24" s="207">
        <f t="shared" ref="X24:X27" si="40">(Y24)+(IF(Z24=0,0,IF(Z24&lt;6,1/2,1)))</f>
        <v>7.5</v>
      </c>
      <c r="Y24" s="100">
        <v>7</v>
      </c>
      <c r="Z24" s="100">
        <v>4</v>
      </c>
      <c r="AA24" s="107">
        <f>0.9*60*P24</f>
        <v>903474</v>
      </c>
      <c r="AB24" s="108">
        <f t="shared" ref="AB24:AB26" si="41">SUM(AC24:AD24)</f>
        <v>677605.5</v>
      </c>
      <c r="AC24" s="109">
        <f>4*X24*P24</f>
        <v>501930</v>
      </c>
      <c r="AD24" s="110">
        <f>4*P24+0.5*P24*(T24-15)</f>
        <v>175675.5</v>
      </c>
      <c r="AE24" s="111"/>
      <c r="AF24" s="111"/>
      <c r="AG24" s="111"/>
      <c r="AH24" s="111"/>
      <c r="AI24" s="424">
        <f t="shared" si="8"/>
        <v>1581080</v>
      </c>
      <c r="AJ24" s="424"/>
      <c r="AK24" s="425"/>
      <c r="AL24" s="426">
        <f t="shared" si="9"/>
        <v>1581080</v>
      </c>
      <c r="AM24" s="205"/>
    </row>
    <row r="25" spans="1:39" s="206" customFormat="1" ht="57" customHeight="1" x14ac:dyDescent="0.25">
      <c r="A25" s="100">
        <v>2</v>
      </c>
      <c r="B25" s="98" t="s">
        <v>671</v>
      </c>
      <c r="C25" s="97">
        <v>25031</v>
      </c>
      <c r="D25" s="97" t="s">
        <v>644</v>
      </c>
      <c r="E25" s="97" t="s">
        <v>663</v>
      </c>
      <c r="F25" s="98" t="s">
        <v>672</v>
      </c>
      <c r="G25" s="99">
        <v>5.76</v>
      </c>
      <c r="H25" s="100">
        <v>0.2</v>
      </c>
      <c r="I25" s="100">
        <v>0.5</v>
      </c>
      <c r="J25" s="101"/>
      <c r="K25" s="102"/>
      <c r="L25" s="102"/>
      <c r="M25" s="102"/>
      <c r="N25" s="102">
        <f>(G25+H25+I25+J25)*25%</f>
        <v>1.615</v>
      </c>
      <c r="O25" s="102"/>
      <c r="P25" s="103">
        <f t="shared" si="5"/>
        <v>18895.5</v>
      </c>
      <c r="Q25" s="97">
        <v>47696</v>
      </c>
      <c r="R25" s="114">
        <v>45839</v>
      </c>
      <c r="S25" s="114"/>
      <c r="T25" s="100">
        <f t="shared" si="39"/>
        <v>30</v>
      </c>
      <c r="U25" s="100">
        <v>30</v>
      </c>
      <c r="V25" s="100">
        <v>0</v>
      </c>
      <c r="W25" s="100">
        <f t="shared" si="2"/>
        <v>61</v>
      </c>
      <c r="X25" s="207">
        <f t="shared" si="40"/>
        <v>5.5</v>
      </c>
      <c r="Y25" s="100">
        <v>5</v>
      </c>
      <c r="Z25" s="100">
        <v>1</v>
      </c>
      <c r="AA25" s="107">
        <f>0.9*60*P25</f>
        <v>1020357</v>
      </c>
      <c r="AB25" s="108">
        <f t="shared" si="41"/>
        <v>632999.25</v>
      </c>
      <c r="AC25" s="109">
        <f>4*X25*P25</f>
        <v>415701</v>
      </c>
      <c r="AD25" s="110">
        <f>4*P25+0.5*P25*(T25-15)</f>
        <v>217298.25</v>
      </c>
      <c r="AE25" s="111"/>
      <c r="AF25" s="111"/>
      <c r="AG25" s="111"/>
      <c r="AH25" s="111"/>
      <c r="AI25" s="424">
        <f t="shared" si="8"/>
        <v>1653356</v>
      </c>
      <c r="AJ25" s="424"/>
      <c r="AK25" s="425"/>
      <c r="AL25" s="426">
        <f t="shared" si="9"/>
        <v>1653356</v>
      </c>
      <c r="AM25" s="205"/>
    </row>
    <row r="26" spans="1:39" s="206" customFormat="1" ht="57" customHeight="1" x14ac:dyDescent="0.25">
      <c r="A26" s="100">
        <v>3</v>
      </c>
      <c r="B26" s="98" t="s">
        <v>673</v>
      </c>
      <c r="C26" s="97">
        <v>26962</v>
      </c>
      <c r="D26" s="97" t="s">
        <v>647</v>
      </c>
      <c r="E26" s="97" t="s">
        <v>196</v>
      </c>
      <c r="F26" s="98" t="s">
        <v>674</v>
      </c>
      <c r="G26" s="99">
        <v>4.9800000000000004</v>
      </c>
      <c r="H26" s="100"/>
      <c r="I26" s="100">
        <v>0.3</v>
      </c>
      <c r="J26" s="101"/>
      <c r="K26" s="101"/>
      <c r="L26" s="102"/>
      <c r="M26" s="102"/>
      <c r="N26" s="102"/>
      <c r="O26" s="102"/>
      <c r="P26" s="103">
        <f t="shared" si="5"/>
        <v>12355.2</v>
      </c>
      <c r="Q26" s="97">
        <v>48519</v>
      </c>
      <c r="R26" s="114">
        <v>45839</v>
      </c>
      <c r="S26" s="114"/>
      <c r="T26" s="100">
        <f t="shared" si="39"/>
        <v>30.5</v>
      </c>
      <c r="U26" s="100">
        <v>30</v>
      </c>
      <c r="V26" s="100">
        <v>4</v>
      </c>
      <c r="W26" s="100">
        <f t="shared" si="2"/>
        <v>88</v>
      </c>
      <c r="X26" s="207">
        <f t="shared" si="40"/>
        <v>7.5</v>
      </c>
      <c r="Y26" s="100">
        <v>7</v>
      </c>
      <c r="Z26" s="100">
        <v>4</v>
      </c>
      <c r="AA26" s="107">
        <f>0.9*60*P26</f>
        <v>667180.80000000005</v>
      </c>
      <c r="AB26" s="108">
        <f t="shared" si="41"/>
        <v>515829.6</v>
      </c>
      <c r="AC26" s="109">
        <f>4*X26*P26</f>
        <v>370656</v>
      </c>
      <c r="AD26" s="110">
        <f>4*P26+0.5*P26*(T26-15)</f>
        <v>145173.6</v>
      </c>
      <c r="AE26" s="111"/>
      <c r="AF26" s="111"/>
      <c r="AG26" s="111"/>
      <c r="AH26" s="111"/>
      <c r="AI26" s="424">
        <f t="shared" si="8"/>
        <v>1183010</v>
      </c>
      <c r="AJ26" s="424"/>
      <c r="AK26" s="425"/>
      <c r="AL26" s="426">
        <f t="shared" si="9"/>
        <v>1183010</v>
      </c>
      <c r="AM26" s="205"/>
    </row>
    <row r="27" spans="1:39" s="206" customFormat="1" ht="57" customHeight="1" x14ac:dyDescent="0.25">
      <c r="A27" s="100">
        <v>4</v>
      </c>
      <c r="B27" s="98" t="s">
        <v>675</v>
      </c>
      <c r="C27" s="97">
        <v>28546</v>
      </c>
      <c r="D27" s="97" t="s">
        <v>644</v>
      </c>
      <c r="E27" s="97" t="s">
        <v>676</v>
      </c>
      <c r="F27" s="98" t="s">
        <v>677</v>
      </c>
      <c r="G27" s="99">
        <v>1.68</v>
      </c>
      <c r="H27" s="100"/>
      <c r="I27" s="100"/>
      <c r="J27" s="101"/>
      <c r="K27" s="101"/>
      <c r="L27" s="102"/>
      <c r="M27" s="102"/>
      <c r="N27" s="102">
        <f>(G27+H27+I27+J27)*25%</f>
        <v>0.42</v>
      </c>
      <c r="O27" s="102"/>
      <c r="P27" s="103">
        <f>SUM(G27:O27)*2340</f>
        <v>4914</v>
      </c>
      <c r="Q27" s="97">
        <v>51196</v>
      </c>
      <c r="R27" s="114"/>
      <c r="S27" s="114">
        <v>45839</v>
      </c>
      <c r="T27" s="100">
        <f t="shared" si="39"/>
        <v>13.5</v>
      </c>
      <c r="U27" s="100">
        <v>13</v>
      </c>
      <c r="V27" s="100">
        <v>2</v>
      </c>
      <c r="W27" s="100">
        <f>(Y27*12)+Z27</f>
        <v>176</v>
      </c>
      <c r="X27" s="207">
        <f t="shared" si="40"/>
        <v>15</v>
      </c>
      <c r="Y27" s="100">
        <v>14</v>
      </c>
      <c r="Z27" s="100">
        <v>8</v>
      </c>
      <c r="AA27" s="107"/>
      <c r="AB27" s="108"/>
      <c r="AC27" s="109"/>
      <c r="AD27" s="110"/>
      <c r="AE27" s="125">
        <f>(AF27+AG27+AH27)</f>
        <v>350122.5</v>
      </c>
      <c r="AF27" s="126">
        <f>0.8*60*P27</f>
        <v>235872</v>
      </c>
      <c r="AG27" s="127">
        <f>1.5*P27*T27</f>
        <v>99508.5</v>
      </c>
      <c r="AH27" s="128">
        <f>3*P27</f>
        <v>14742</v>
      </c>
      <c r="AI27" s="424">
        <f>ROUND(AA27+AB27,0)</f>
        <v>0</v>
      </c>
      <c r="AJ27" s="424">
        <f>ROUND(AE27,0)</f>
        <v>350123</v>
      </c>
      <c r="AK27" s="424"/>
      <c r="AL27" s="426">
        <f>AI27+AJ27+AK27</f>
        <v>350123</v>
      </c>
      <c r="AM27" s="205"/>
    </row>
    <row r="28" spans="1:39" s="206" customFormat="1" ht="38.25" customHeight="1" x14ac:dyDescent="0.25">
      <c r="A28" s="177" t="s">
        <v>678</v>
      </c>
      <c r="B28" s="505" t="s">
        <v>679</v>
      </c>
      <c r="C28" s="505"/>
      <c r="D28" s="505"/>
      <c r="E28" s="208"/>
      <c r="F28" s="208"/>
      <c r="G28" s="99"/>
      <c r="H28" s="100"/>
      <c r="I28" s="100"/>
      <c r="J28" s="101"/>
      <c r="K28" s="101"/>
      <c r="L28" s="102"/>
      <c r="M28" s="102"/>
      <c r="N28" s="102"/>
      <c r="O28" s="102"/>
      <c r="P28" s="103"/>
      <c r="Q28" s="208"/>
      <c r="R28" s="208"/>
      <c r="S28" s="208"/>
      <c r="T28" s="208"/>
      <c r="U28" s="208"/>
      <c r="V28" s="208"/>
      <c r="W28" s="100">
        <f t="shared" si="2"/>
        <v>0</v>
      </c>
      <c r="X28" s="208"/>
      <c r="Y28" s="208"/>
      <c r="Z28" s="208"/>
      <c r="AA28" s="107">
        <f>0.9*60*Q28</f>
        <v>0</v>
      </c>
      <c r="AB28" s="108">
        <f t="shared" si="34"/>
        <v>0</v>
      </c>
      <c r="AC28" s="109">
        <f>4*Y28*Q28</f>
        <v>0</v>
      </c>
      <c r="AD28" s="110">
        <f>SUM(4*Q28)+(0.5*(T28-15)*Q28)</f>
        <v>0</v>
      </c>
      <c r="AE28" s="111"/>
      <c r="AF28" s="111"/>
      <c r="AG28" s="111"/>
      <c r="AH28" s="111"/>
      <c r="AI28" s="427">
        <f>SUM(AI29:AI35)</f>
        <v>5446359</v>
      </c>
      <c r="AJ28" s="427">
        <f t="shared" ref="AJ28:AL28" si="42">SUM(AJ29:AJ35)</f>
        <v>2149489</v>
      </c>
      <c r="AK28" s="427">
        <f t="shared" si="42"/>
        <v>0</v>
      </c>
      <c r="AL28" s="427">
        <f t="shared" si="42"/>
        <v>7595848</v>
      </c>
      <c r="AM28" s="205"/>
    </row>
    <row r="29" spans="1:39" s="206" customFormat="1" ht="38.25" customHeight="1" x14ac:dyDescent="0.25">
      <c r="A29" s="100">
        <v>1</v>
      </c>
      <c r="B29" s="98" t="s">
        <v>680</v>
      </c>
      <c r="C29" s="97">
        <v>27087</v>
      </c>
      <c r="D29" s="97" t="s">
        <v>647</v>
      </c>
      <c r="E29" s="97" t="s">
        <v>196</v>
      </c>
      <c r="F29" s="98" t="s">
        <v>681</v>
      </c>
      <c r="G29" s="99">
        <v>5.42</v>
      </c>
      <c r="H29" s="100"/>
      <c r="I29" s="100"/>
      <c r="J29" s="101"/>
      <c r="K29" s="101"/>
      <c r="L29" s="102"/>
      <c r="M29" s="102"/>
      <c r="N29" s="102">
        <f t="shared" si="38"/>
        <v>1.355</v>
      </c>
      <c r="O29" s="102"/>
      <c r="P29" s="103">
        <f t="shared" si="5"/>
        <v>15853.5</v>
      </c>
      <c r="Q29" s="97">
        <v>48761</v>
      </c>
      <c r="R29" s="114">
        <v>45839</v>
      </c>
      <c r="S29" s="114"/>
      <c r="T29" s="100">
        <f t="shared" ref="T29:T37" si="43">(U29)+(IF(V29=0,0,IF(V29&lt;7,1/2,1)))</f>
        <v>34</v>
      </c>
      <c r="U29" s="100">
        <v>33</v>
      </c>
      <c r="V29" s="100">
        <v>9</v>
      </c>
      <c r="W29" s="100">
        <f t="shared" si="2"/>
        <v>96</v>
      </c>
      <c r="X29" s="207">
        <f t="shared" ref="X29:X37" si="44">(Y29)+(IF(Z29=0,0,IF(Z29&lt;6,1/2,1)))</f>
        <v>8</v>
      </c>
      <c r="Y29" s="100">
        <v>8</v>
      </c>
      <c r="Z29" s="100">
        <v>0</v>
      </c>
      <c r="AA29" s="107">
        <f>P29*0.9*60</f>
        <v>856089</v>
      </c>
      <c r="AB29" s="108">
        <f t="shared" ref="AB29" si="45">SUM(AC29:AD29)</f>
        <v>721334.25</v>
      </c>
      <c r="AC29" s="109">
        <f>4*X29*P29</f>
        <v>507312</v>
      </c>
      <c r="AD29" s="110">
        <f>4*P29+0.5*P29*(T29-15)</f>
        <v>214022.25</v>
      </c>
      <c r="AE29" s="111"/>
      <c r="AF29" s="111"/>
      <c r="AG29" s="111"/>
      <c r="AH29" s="111"/>
      <c r="AI29" s="424">
        <f t="shared" si="8"/>
        <v>1577423</v>
      </c>
      <c r="AJ29" s="424"/>
      <c r="AK29" s="425"/>
      <c r="AL29" s="426">
        <f t="shared" si="9"/>
        <v>1577423</v>
      </c>
      <c r="AM29" s="205"/>
    </row>
    <row r="30" spans="1:39" s="206" customFormat="1" ht="38.25" customHeight="1" x14ac:dyDescent="0.25">
      <c r="A30" s="100">
        <v>2</v>
      </c>
      <c r="B30" s="98" t="s">
        <v>682</v>
      </c>
      <c r="C30" s="97">
        <v>24593</v>
      </c>
      <c r="D30" s="97" t="s">
        <v>644</v>
      </c>
      <c r="E30" s="97" t="s">
        <v>683</v>
      </c>
      <c r="F30" s="98" t="s">
        <v>684</v>
      </c>
      <c r="G30" s="222">
        <v>6.44</v>
      </c>
      <c r="H30" s="100"/>
      <c r="I30" s="100">
        <v>0.3</v>
      </c>
      <c r="J30" s="101"/>
      <c r="K30" s="101"/>
      <c r="L30" s="102"/>
      <c r="M30" s="102">
        <f>(G30+I30+J30)*20%</f>
        <v>1.3480000000000001</v>
      </c>
      <c r="N30" s="102">
        <f t="shared" si="38"/>
        <v>1.6850000000000001</v>
      </c>
      <c r="O30" s="102"/>
      <c r="P30" s="103">
        <f>SUM(G30:O30)*2340</f>
        <v>22868.820000000003</v>
      </c>
      <c r="Q30" s="97">
        <v>47270</v>
      </c>
      <c r="R30" s="114">
        <v>45839</v>
      </c>
      <c r="S30" s="114"/>
      <c r="T30" s="100">
        <f t="shared" si="43"/>
        <v>35.5</v>
      </c>
      <c r="U30" s="100">
        <v>35</v>
      </c>
      <c r="V30" s="100">
        <v>4</v>
      </c>
      <c r="W30" s="100">
        <f t="shared" si="2"/>
        <v>47</v>
      </c>
      <c r="X30" s="207">
        <f t="shared" si="44"/>
        <v>4</v>
      </c>
      <c r="Y30" s="100">
        <v>3</v>
      </c>
      <c r="Z30" s="100">
        <v>11</v>
      </c>
      <c r="AA30" s="107">
        <f>P30*W30</f>
        <v>1074834.5400000003</v>
      </c>
      <c r="AB30" s="108">
        <f t="shared" si="34"/>
        <v>783257.0850000002</v>
      </c>
      <c r="AC30" s="109">
        <f>5*P30*X30</f>
        <v>457376.40000000008</v>
      </c>
      <c r="AD30" s="110">
        <f>4*P30+0.5*P30*(T30-15)</f>
        <v>325880.68500000006</v>
      </c>
      <c r="AE30" s="111"/>
      <c r="AF30" s="111"/>
      <c r="AG30" s="111"/>
      <c r="AH30" s="111"/>
      <c r="AI30" s="424">
        <f t="shared" si="8"/>
        <v>1858092</v>
      </c>
      <c r="AJ30" s="424"/>
      <c r="AK30" s="425"/>
      <c r="AL30" s="426">
        <f t="shared" si="9"/>
        <v>1858092</v>
      </c>
      <c r="AM30" s="205"/>
    </row>
    <row r="31" spans="1:39" s="206" customFormat="1" ht="38.25" customHeight="1" x14ac:dyDescent="0.25">
      <c r="A31" s="100">
        <v>3</v>
      </c>
      <c r="B31" s="98" t="s">
        <v>685</v>
      </c>
      <c r="C31" s="97">
        <v>26797</v>
      </c>
      <c r="D31" s="97" t="s">
        <v>644</v>
      </c>
      <c r="E31" s="97" t="s">
        <v>196</v>
      </c>
      <c r="F31" s="98" t="s">
        <v>686</v>
      </c>
      <c r="G31" s="99">
        <v>4.32</v>
      </c>
      <c r="H31" s="100"/>
      <c r="I31" s="100"/>
      <c r="J31" s="101"/>
      <c r="K31" s="101"/>
      <c r="L31" s="102"/>
      <c r="M31" s="102"/>
      <c r="N31" s="102"/>
      <c r="O31" s="102"/>
      <c r="P31" s="103">
        <f>SUM(G31:O31)*2340</f>
        <v>10108.800000000001</v>
      </c>
      <c r="Q31" s="97">
        <v>49461</v>
      </c>
      <c r="R31" s="114">
        <v>45839</v>
      </c>
      <c r="S31" s="114"/>
      <c r="T31" s="100">
        <f t="shared" si="43"/>
        <v>27.5</v>
      </c>
      <c r="U31" s="100">
        <v>27</v>
      </c>
      <c r="V31" s="100">
        <v>5</v>
      </c>
      <c r="W31" s="100">
        <f t="shared" si="2"/>
        <v>119</v>
      </c>
      <c r="X31" s="207">
        <f t="shared" si="44"/>
        <v>10</v>
      </c>
      <c r="Y31" s="100">
        <v>9</v>
      </c>
      <c r="Z31" s="100">
        <v>11</v>
      </c>
      <c r="AA31" s="107">
        <f>P31*0.9*60</f>
        <v>545875.20000000007</v>
      </c>
      <c r="AB31" s="108">
        <f t="shared" ref="AB31:AB32" si="46">SUM(AC31:AD31)</f>
        <v>507967.20000000007</v>
      </c>
      <c r="AC31" s="109">
        <f>4*X31*P31</f>
        <v>404352.00000000006</v>
      </c>
      <c r="AD31" s="110">
        <f>4*P31+0.5*P31*(T31-15)</f>
        <v>103615.20000000001</v>
      </c>
      <c r="AE31" s="111"/>
      <c r="AF31" s="111"/>
      <c r="AG31" s="111"/>
      <c r="AH31" s="111"/>
      <c r="AI31" s="424">
        <f t="shared" si="8"/>
        <v>1053842</v>
      </c>
      <c r="AJ31" s="424">
        <v>0</v>
      </c>
      <c r="AK31" s="425"/>
      <c r="AL31" s="426">
        <f t="shared" si="9"/>
        <v>1053842</v>
      </c>
      <c r="AM31" s="205"/>
    </row>
    <row r="32" spans="1:39" s="206" customFormat="1" ht="38.25" customHeight="1" x14ac:dyDescent="0.25">
      <c r="A32" s="100">
        <v>4</v>
      </c>
      <c r="B32" s="98" t="s">
        <v>687</v>
      </c>
      <c r="C32" s="97">
        <v>26337</v>
      </c>
      <c r="D32" s="97" t="s">
        <v>644</v>
      </c>
      <c r="E32" s="97" t="s">
        <v>196</v>
      </c>
      <c r="F32" s="98" t="s">
        <v>688</v>
      </c>
      <c r="G32" s="99">
        <v>3.99</v>
      </c>
      <c r="H32" s="100"/>
      <c r="I32" s="100"/>
      <c r="J32" s="101"/>
      <c r="K32" s="101"/>
      <c r="L32" s="102"/>
      <c r="M32" s="102"/>
      <c r="N32" s="102"/>
      <c r="O32" s="102"/>
      <c r="P32" s="103">
        <f t="shared" si="5"/>
        <v>9336.6</v>
      </c>
      <c r="Q32" s="97">
        <v>49004</v>
      </c>
      <c r="R32" s="114">
        <v>45839</v>
      </c>
      <c r="S32" s="114"/>
      <c r="T32" s="100">
        <f t="shared" si="43"/>
        <v>32</v>
      </c>
      <c r="U32" s="100">
        <v>31</v>
      </c>
      <c r="V32" s="100">
        <v>7</v>
      </c>
      <c r="W32" s="100">
        <f t="shared" si="2"/>
        <v>104</v>
      </c>
      <c r="X32" s="207">
        <f t="shared" si="44"/>
        <v>9</v>
      </c>
      <c r="Y32" s="100">
        <v>8</v>
      </c>
      <c r="Z32" s="100">
        <v>8</v>
      </c>
      <c r="AA32" s="107">
        <f>P32*0.9*60</f>
        <v>504176.4</v>
      </c>
      <c r="AB32" s="108">
        <f t="shared" si="46"/>
        <v>452825.10000000003</v>
      </c>
      <c r="AC32" s="109">
        <f>4*X32*P32</f>
        <v>336117.60000000003</v>
      </c>
      <c r="AD32" s="110">
        <f>4*P32+0.5*P32*(T32-15)</f>
        <v>116707.5</v>
      </c>
      <c r="AE32" s="111"/>
      <c r="AF32" s="111"/>
      <c r="AG32" s="111"/>
      <c r="AH32" s="111"/>
      <c r="AI32" s="424">
        <f t="shared" si="8"/>
        <v>957002</v>
      </c>
      <c r="AJ32" s="424">
        <v>0</v>
      </c>
      <c r="AK32" s="425"/>
      <c r="AL32" s="426">
        <f t="shared" si="9"/>
        <v>957002</v>
      </c>
      <c r="AM32" s="205"/>
    </row>
    <row r="33" spans="1:39" s="206" customFormat="1" ht="38.25" customHeight="1" x14ac:dyDescent="0.25">
      <c r="A33" s="100">
        <v>5</v>
      </c>
      <c r="B33" s="98" t="s">
        <v>689</v>
      </c>
      <c r="C33" s="97">
        <v>29860</v>
      </c>
      <c r="D33" s="97" t="s">
        <v>647</v>
      </c>
      <c r="E33" s="97" t="s">
        <v>196</v>
      </c>
      <c r="F33" s="98" t="s">
        <v>690</v>
      </c>
      <c r="G33" s="99">
        <v>4.32</v>
      </c>
      <c r="H33" s="100"/>
      <c r="I33" s="100"/>
      <c r="J33" s="99"/>
      <c r="K33" s="101"/>
      <c r="L33" s="102"/>
      <c r="M33" s="102"/>
      <c r="N33" s="102"/>
      <c r="O33" s="102"/>
      <c r="P33" s="103">
        <f>SUM(G33:O33)*2340</f>
        <v>10108.800000000001</v>
      </c>
      <c r="Q33" s="97">
        <v>51806</v>
      </c>
      <c r="R33" s="114"/>
      <c r="S33" s="114">
        <v>45839</v>
      </c>
      <c r="T33" s="100">
        <f>(U33)+(IF(V33=0,0,IF(V33&lt;7,1/2,1)))</f>
        <v>20</v>
      </c>
      <c r="U33" s="100">
        <v>19</v>
      </c>
      <c r="V33" s="100">
        <v>9</v>
      </c>
      <c r="W33" s="100">
        <f>(Y33*12)+Z33</f>
        <v>196</v>
      </c>
      <c r="X33" s="207">
        <f>(Y33)+(IF(Z33=0,0,IF(Z33&lt;6,1/2,1)))</f>
        <v>16.5</v>
      </c>
      <c r="Y33" s="100">
        <v>16</v>
      </c>
      <c r="Z33" s="100">
        <v>4</v>
      </c>
      <c r="AA33" s="107"/>
      <c r="AB33" s="108"/>
      <c r="AC33" s="109"/>
      <c r="AD33" s="110"/>
      <c r="AE33" s="125">
        <f>(AF33+AG33+AH33)</f>
        <v>788486.4</v>
      </c>
      <c r="AF33" s="126">
        <f>0.8*60*P33</f>
        <v>485222.40000000002</v>
      </c>
      <c r="AG33" s="127">
        <f>1.5*P33*T33</f>
        <v>303264</v>
      </c>
      <c r="AH33" s="128"/>
      <c r="AI33" s="424">
        <f t="shared" si="8"/>
        <v>0</v>
      </c>
      <c r="AJ33" s="424">
        <f>ROUND(AE33,0)</f>
        <v>788486</v>
      </c>
      <c r="AK33" s="424"/>
      <c r="AL33" s="426">
        <f t="shared" si="9"/>
        <v>788486</v>
      </c>
      <c r="AM33" s="205"/>
    </row>
    <row r="34" spans="1:39" s="206" customFormat="1" ht="38.25" customHeight="1" x14ac:dyDescent="0.25">
      <c r="A34" s="100">
        <v>6</v>
      </c>
      <c r="B34" s="98" t="s">
        <v>691</v>
      </c>
      <c r="C34" s="97">
        <v>32799</v>
      </c>
      <c r="D34" s="97" t="s">
        <v>644</v>
      </c>
      <c r="E34" s="97" t="s">
        <v>676</v>
      </c>
      <c r="F34" s="98" t="s">
        <v>692</v>
      </c>
      <c r="G34" s="99">
        <v>2.41</v>
      </c>
      <c r="H34" s="100"/>
      <c r="I34" s="100"/>
      <c r="J34" s="99"/>
      <c r="K34" s="101"/>
      <c r="L34" s="102"/>
      <c r="M34" s="102"/>
      <c r="N34" s="102">
        <f>(G34+H34+I34+J34)*25%</f>
        <v>0.60250000000000004</v>
      </c>
      <c r="O34" s="102"/>
      <c r="P34" s="103">
        <f>SUM(G34:O34)*2340</f>
        <v>7049.25</v>
      </c>
      <c r="Q34" s="97">
        <v>55458</v>
      </c>
      <c r="R34" s="114"/>
      <c r="S34" s="114">
        <v>45839</v>
      </c>
      <c r="T34" s="100">
        <f>(U34)+(IF(V34=0,0,IF(V34&lt;7,1/2,1)))</f>
        <v>9.5</v>
      </c>
      <c r="U34" s="100">
        <v>9</v>
      </c>
      <c r="V34" s="100">
        <v>3</v>
      </c>
      <c r="W34" s="100">
        <f>(Y34*12)+Z34</f>
        <v>316</v>
      </c>
      <c r="X34" s="207">
        <f>(Y34)+(IF(Z34=0,0,IF(Z34&lt;6,1/2,1)))</f>
        <v>26.5</v>
      </c>
      <c r="Y34" s="100">
        <v>26</v>
      </c>
      <c r="Z34" s="100">
        <v>4</v>
      </c>
      <c r="AA34" s="107"/>
      <c r="AB34" s="108"/>
      <c r="AC34" s="109"/>
      <c r="AD34" s="110"/>
      <c r="AE34" s="125">
        <f t="shared" ref="AE34:AE35" si="47">(AF34+AG34+AH34)</f>
        <v>438815.8125</v>
      </c>
      <c r="AF34" s="126">
        <f t="shared" ref="AF34:AF35" si="48">0.8*60*P34</f>
        <v>338364</v>
      </c>
      <c r="AG34" s="127">
        <f t="shared" ref="AG34:AG35" si="49">1.5*P34*T34</f>
        <v>100451.8125</v>
      </c>
      <c r="AH34" s="128"/>
      <c r="AI34" s="424">
        <f t="shared" si="8"/>
        <v>0</v>
      </c>
      <c r="AJ34" s="424">
        <f t="shared" ref="AJ34:AJ35" si="50">ROUND(AE34,0)</f>
        <v>438816</v>
      </c>
      <c r="AK34" s="424"/>
      <c r="AL34" s="426">
        <f t="shared" si="9"/>
        <v>438816</v>
      </c>
      <c r="AM34" s="205"/>
    </row>
    <row r="35" spans="1:39" s="206" customFormat="1" ht="38.25" customHeight="1" x14ac:dyDescent="0.25">
      <c r="A35" s="100">
        <v>7</v>
      </c>
      <c r="B35" s="98" t="s">
        <v>693</v>
      </c>
      <c r="C35" s="97">
        <v>27218</v>
      </c>
      <c r="D35" s="97" t="s">
        <v>644</v>
      </c>
      <c r="E35" s="97" t="s">
        <v>676</v>
      </c>
      <c r="F35" s="98" t="s">
        <v>692</v>
      </c>
      <c r="G35" s="99">
        <v>3.31</v>
      </c>
      <c r="H35" s="100"/>
      <c r="I35" s="100"/>
      <c r="J35" s="99"/>
      <c r="K35" s="99"/>
      <c r="L35" s="101"/>
      <c r="M35" s="100"/>
      <c r="N35" s="102">
        <f t="shared" ref="N35" si="51">(G35+H35+I35+J35)*25%</f>
        <v>0.82750000000000001</v>
      </c>
      <c r="O35" s="102"/>
      <c r="P35" s="103">
        <f>SUM(G35:O35)*2340</f>
        <v>9681.75</v>
      </c>
      <c r="Q35" s="97">
        <v>49888</v>
      </c>
      <c r="R35" s="114"/>
      <c r="S35" s="114">
        <v>45839</v>
      </c>
      <c r="T35" s="100">
        <f>(U35)+(IF(V35=0,0,IF(V35&lt;7,1/2,1)))</f>
        <v>31.5</v>
      </c>
      <c r="U35" s="100">
        <v>31</v>
      </c>
      <c r="V35" s="100">
        <v>4</v>
      </c>
      <c r="W35" s="100">
        <f>(Y35*12)+Z35</f>
        <v>133</v>
      </c>
      <c r="X35" s="207">
        <f>(Y35)+(IF(Z35=0,0,IF(Z35&lt;6,1/2,1)))</f>
        <v>11.5</v>
      </c>
      <c r="Y35" s="100">
        <v>11</v>
      </c>
      <c r="Z35" s="100">
        <v>1</v>
      </c>
      <c r="AA35" s="107"/>
      <c r="AB35" s="108"/>
      <c r="AC35" s="109"/>
      <c r="AD35" s="110"/>
      <c r="AE35" s="125">
        <f t="shared" si="47"/>
        <v>922186.6875</v>
      </c>
      <c r="AF35" s="126">
        <f t="shared" si="48"/>
        <v>464724</v>
      </c>
      <c r="AG35" s="127">
        <f t="shared" si="49"/>
        <v>457462.6875</v>
      </c>
      <c r="AH35" s="128"/>
      <c r="AI35" s="424">
        <f t="shared" si="8"/>
        <v>0</v>
      </c>
      <c r="AJ35" s="424">
        <f t="shared" si="50"/>
        <v>922187</v>
      </c>
      <c r="AK35" s="424"/>
      <c r="AL35" s="426">
        <f t="shared" si="9"/>
        <v>922187</v>
      </c>
      <c r="AM35" s="205"/>
    </row>
    <row r="36" spans="1:39" s="206" customFormat="1" ht="38.25" customHeight="1" x14ac:dyDescent="0.25">
      <c r="A36" s="177" t="s">
        <v>694</v>
      </c>
      <c r="B36" s="505" t="s">
        <v>695</v>
      </c>
      <c r="C36" s="505"/>
      <c r="D36" s="505"/>
      <c r="E36" s="505"/>
      <c r="F36" s="505"/>
      <c r="G36" s="505"/>
      <c r="H36" s="505"/>
      <c r="I36" s="505"/>
      <c r="J36" s="505"/>
      <c r="K36" s="505"/>
      <c r="L36" s="505"/>
      <c r="M36" s="505"/>
      <c r="N36" s="505"/>
      <c r="O36" s="505"/>
      <c r="P36" s="505"/>
      <c r="Q36" s="505"/>
      <c r="R36" s="114"/>
      <c r="S36" s="114"/>
      <c r="T36" s="100"/>
      <c r="U36" s="100"/>
      <c r="V36" s="100"/>
      <c r="W36" s="100">
        <f t="shared" si="2"/>
        <v>0</v>
      </c>
      <c r="X36" s="207"/>
      <c r="Y36" s="100"/>
      <c r="Z36" s="100"/>
      <c r="AA36" s="107">
        <f>0.9*60*Q36</f>
        <v>0</v>
      </c>
      <c r="AB36" s="108">
        <f t="shared" si="34"/>
        <v>0</v>
      </c>
      <c r="AC36" s="109">
        <f>4*Y36*Q36</f>
        <v>0</v>
      </c>
      <c r="AD36" s="110">
        <f>SUM(4*Q36)+(0.5*(T36-15)*Q36)</f>
        <v>0</v>
      </c>
      <c r="AE36" s="111"/>
      <c r="AF36" s="111"/>
      <c r="AG36" s="111"/>
      <c r="AH36" s="111"/>
      <c r="AI36" s="427">
        <f>AI37</f>
        <v>1211542</v>
      </c>
      <c r="AJ36" s="427">
        <f t="shared" ref="AJ36:AL36" si="52">AJ37</f>
        <v>0</v>
      </c>
      <c r="AK36" s="427">
        <f t="shared" si="52"/>
        <v>0</v>
      </c>
      <c r="AL36" s="427">
        <f t="shared" si="52"/>
        <v>1211542</v>
      </c>
      <c r="AM36" s="205"/>
    </row>
    <row r="37" spans="1:39" s="206" customFormat="1" ht="38.25" customHeight="1" x14ac:dyDescent="0.25">
      <c r="A37" s="140">
        <v>1</v>
      </c>
      <c r="B37" s="183" t="s">
        <v>696</v>
      </c>
      <c r="C37" s="146">
        <v>26941</v>
      </c>
      <c r="D37" s="140" t="s">
        <v>647</v>
      </c>
      <c r="E37" s="140" t="s">
        <v>196</v>
      </c>
      <c r="F37" s="183" t="s">
        <v>697</v>
      </c>
      <c r="G37" s="185">
        <v>3.99</v>
      </c>
      <c r="H37" s="140"/>
      <c r="I37" s="140">
        <v>0.5</v>
      </c>
      <c r="J37" s="142"/>
      <c r="K37" s="142"/>
      <c r="L37" s="141"/>
      <c r="M37" s="141"/>
      <c r="N37" s="141">
        <f>(G37+H37+I37+J37)*25%</f>
        <v>1.1225000000000001</v>
      </c>
      <c r="O37" s="141"/>
      <c r="P37" s="145">
        <f>SUM(G37:O37)*2340</f>
        <v>13133.250000000002</v>
      </c>
      <c r="Q37" s="146">
        <v>48519</v>
      </c>
      <c r="R37" s="139">
        <v>45839</v>
      </c>
      <c r="S37" s="139"/>
      <c r="T37" s="140">
        <f t="shared" si="43"/>
        <v>23.5</v>
      </c>
      <c r="U37" s="140">
        <v>23</v>
      </c>
      <c r="V37" s="140">
        <v>6</v>
      </c>
      <c r="W37" s="140">
        <f t="shared" si="2"/>
        <v>88</v>
      </c>
      <c r="X37" s="209">
        <f t="shared" si="44"/>
        <v>7.5</v>
      </c>
      <c r="Y37" s="140">
        <v>7</v>
      </c>
      <c r="Z37" s="140">
        <v>4</v>
      </c>
      <c r="AA37" s="149">
        <f>0.9*60*P37</f>
        <v>709195.50000000012</v>
      </c>
      <c r="AB37" s="188">
        <f t="shared" si="34"/>
        <v>502346.81250000006</v>
      </c>
      <c r="AC37" s="150">
        <f>4*X37*P37</f>
        <v>393997.50000000006</v>
      </c>
      <c r="AD37" s="189">
        <f>4*P37+0.5*P37*(T37-15)</f>
        <v>108349.31250000001</v>
      </c>
      <c r="AE37" s="190"/>
      <c r="AF37" s="190"/>
      <c r="AG37" s="190"/>
      <c r="AH37" s="190"/>
      <c r="AI37" s="428">
        <f t="shared" si="8"/>
        <v>1211542</v>
      </c>
      <c r="AJ37" s="428"/>
      <c r="AK37" s="429"/>
      <c r="AL37" s="430">
        <f t="shared" si="9"/>
        <v>1211542</v>
      </c>
      <c r="AM37" s="205"/>
    </row>
    <row r="39" spans="1:39" x14ac:dyDescent="0.25">
      <c r="B39" s="506" t="s">
        <v>780</v>
      </c>
      <c r="C39" s="506"/>
      <c r="D39" s="506"/>
      <c r="E39" s="506"/>
      <c r="F39" s="506"/>
    </row>
  </sheetData>
  <mergeCells count="52">
    <mergeCell ref="A1:C1"/>
    <mergeCell ref="F1:Q1"/>
    <mergeCell ref="A2:AL2"/>
    <mergeCell ref="A3:AL3"/>
    <mergeCell ref="AJ4:AL4"/>
    <mergeCell ref="A5:A7"/>
    <mergeCell ref="B5:B7"/>
    <mergeCell ref="C5:C7"/>
    <mergeCell ref="D5:D7"/>
    <mergeCell ref="E5:E7"/>
    <mergeCell ref="AF5:AH5"/>
    <mergeCell ref="AI5:AL5"/>
    <mergeCell ref="H6:H7"/>
    <mergeCell ref="I6:I7"/>
    <mergeCell ref="J6:J7"/>
    <mergeCell ref="K6:K7"/>
    <mergeCell ref="L6:L7"/>
    <mergeCell ref="M6:M7"/>
    <mergeCell ref="U5:V6"/>
    <mergeCell ref="W5:W7"/>
    <mergeCell ref="X5:X7"/>
    <mergeCell ref="Y5:Z6"/>
    <mergeCell ref="AA5:AA7"/>
    <mergeCell ref="AB5:AB7"/>
    <mergeCell ref="AK6:AK7"/>
    <mergeCell ref="AL6:AL7"/>
    <mergeCell ref="B19:F19"/>
    <mergeCell ref="AC6:AC7"/>
    <mergeCell ref="AD6:AD7"/>
    <mergeCell ref="AF6:AF7"/>
    <mergeCell ref="AG6:AG7"/>
    <mergeCell ref="G5:G7"/>
    <mergeCell ref="H5:O5"/>
    <mergeCell ref="P5:P7"/>
    <mergeCell ref="Q5:Q7"/>
    <mergeCell ref="R5:S6"/>
    <mergeCell ref="T5:T7"/>
    <mergeCell ref="N6:N7"/>
    <mergeCell ref="O6:O7"/>
    <mergeCell ref="F5:F7"/>
    <mergeCell ref="AC5:AD5"/>
    <mergeCell ref="AE5:AE7"/>
    <mergeCell ref="B9:E9"/>
    <mergeCell ref="B10:F10"/>
    <mergeCell ref="B17:F17"/>
    <mergeCell ref="AH6:AH7"/>
    <mergeCell ref="AI6:AJ6"/>
    <mergeCell ref="B21:F21"/>
    <mergeCell ref="B23:F23"/>
    <mergeCell ref="B28:D28"/>
    <mergeCell ref="B36:Q36"/>
    <mergeCell ref="B39:F39"/>
  </mergeCells>
  <pageMargins left="0.7" right="0.7" top="0.75" bottom="0.75" header="0.3" footer="0.3"/>
  <pageSetup paperSize="9" scale="6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13"/>
  <sheetViews>
    <sheetView workbookViewId="0">
      <selection activeCell="S13" sqref="S13"/>
    </sheetView>
  </sheetViews>
  <sheetFormatPr defaultRowHeight="13.8" x14ac:dyDescent="0.25"/>
  <cols>
    <col min="1" max="1" width="6.5546875" customWidth="1"/>
    <col min="2" max="2" width="19.5546875" customWidth="1"/>
    <col min="3" max="3" width="13.5546875" customWidth="1"/>
    <col min="4" max="18" width="9.109375" hidden="1" customWidth="1"/>
    <col min="19" max="19" width="23.33203125" customWidth="1"/>
    <col min="20" max="26" width="9.109375" hidden="1" customWidth="1"/>
    <col min="27" max="27" width="10.88671875" hidden="1" customWidth="1"/>
    <col min="28" max="37" width="9.109375" hidden="1" customWidth="1"/>
    <col min="38" max="38" width="11.33203125" hidden="1" customWidth="1"/>
    <col min="39" max="41" width="9.109375" hidden="1" customWidth="1"/>
    <col min="42" max="45" width="15.33203125" customWidth="1"/>
  </cols>
  <sheetData>
    <row r="1" spans="1:46" ht="15.6" x14ac:dyDescent="0.25">
      <c r="A1" s="308"/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537" t="s">
        <v>750</v>
      </c>
      <c r="AT1" s="537"/>
    </row>
    <row r="2" spans="1:46" ht="39" customHeight="1" x14ac:dyDescent="0.25">
      <c r="A2" s="537" t="s">
        <v>773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537"/>
      <c r="O2" s="537"/>
      <c r="P2" s="537"/>
      <c r="Q2" s="537"/>
      <c r="R2" s="537"/>
      <c r="S2" s="537"/>
      <c r="T2" s="537"/>
      <c r="U2" s="537"/>
      <c r="V2" s="537"/>
      <c r="W2" s="537"/>
      <c r="X2" s="537"/>
      <c r="Y2" s="537"/>
      <c r="Z2" s="537"/>
      <c r="AA2" s="537"/>
      <c r="AB2" s="537"/>
      <c r="AC2" s="537"/>
      <c r="AD2" s="537"/>
      <c r="AE2" s="537"/>
      <c r="AF2" s="537"/>
      <c r="AG2" s="537"/>
      <c r="AH2" s="537"/>
      <c r="AI2" s="537"/>
      <c r="AJ2" s="537"/>
      <c r="AK2" s="537"/>
      <c r="AL2" s="537"/>
      <c r="AM2" s="537"/>
      <c r="AN2" s="537"/>
      <c r="AO2" s="537"/>
      <c r="AP2" s="537"/>
      <c r="AQ2" s="537"/>
      <c r="AR2" s="537"/>
      <c r="AS2" s="537"/>
      <c r="AT2" s="537"/>
    </row>
    <row r="3" spans="1:46" ht="15.6" x14ac:dyDescent="0.25">
      <c r="A3" s="547" t="str">
        <f>'178.KHOI TINH'!A3:AL3</f>
        <v>( Kèm theo  Quyết định  số  1416/QĐ-UBND ngày   28 tháng 6 năm 2025 của Chủ tịch Ủy ban nhân dân tỉnh Lạng Sơn)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  <c r="O3" s="547"/>
      <c r="P3" s="547"/>
      <c r="Q3" s="547"/>
      <c r="R3" s="547"/>
      <c r="S3" s="547"/>
      <c r="T3" s="547"/>
      <c r="U3" s="547"/>
      <c r="V3" s="547"/>
      <c r="W3" s="547"/>
      <c r="X3" s="547"/>
      <c r="Y3" s="547"/>
      <c r="Z3" s="547"/>
      <c r="AA3" s="547"/>
      <c r="AB3" s="547"/>
      <c r="AC3" s="547"/>
      <c r="AD3" s="547"/>
      <c r="AE3" s="547"/>
      <c r="AF3" s="547"/>
      <c r="AG3" s="547"/>
      <c r="AH3" s="547"/>
      <c r="AI3" s="547"/>
      <c r="AJ3" s="547"/>
      <c r="AK3" s="547"/>
      <c r="AL3" s="547"/>
      <c r="AM3" s="547"/>
      <c r="AN3" s="547"/>
      <c r="AO3" s="547"/>
      <c r="AP3" s="547"/>
      <c r="AQ3" s="547"/>
      <c r="AR3" s="547"/>
      <c r="AS3" s="547"/>
      <c r="AT3" s="547"/>
    </row>
    <row r="4" spans="1:46" ht="15.6" x14ac:dyDescent="0.25">
      <c r="A4" s="225"/>
      <c r="B4" s="225"/>
      <c r="C4" s="225"/>
      <c r="D4" s="225"/>
      <c r="E4" s="225"/>
      <c r="F4" s="225"/>
      <c r="G4" s="226"/>
      <c r="H4" s="227"/>
      <c r="I4" s="227"/>
      <c r="J4" s="227"/>
      <c r="K4" s="227"/>
      <c r="L4" s="227"/>
      <c r="M4" s="227"/>
      <c r="N4" s="227"/>
      <c r="O4" s="227"/>
      <c r="P4" s="227"/>
      <c r="Q4" s="228"/>
      <c r="R4" s="229"/>
      <c r="S4" s="230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8"/>
      <c r="AI4" s="228"/>
      <c r="AJ4" s="228"/>
      <c r="AK4" s="228"/>
      <c r="AL4" s="225"/>
      <c r="AM4" s="225"/>
      <c r="AN4" s="225"/>
      <c r="AO4" s="225"/>
      <c r="AP4" s="228"/>
      <c r="AQ4" s="225"/>
      <c r="AR4" s="225"/>
      <c r="AS4" s="538" t="s">
        <v>760</v>
      </c>
      <c r="AT4" s="538"/>
    </row>
    <row r="5" spans="1:46" x14ac:dyDescent="0.25">
      <c r="A5" s="527" t="s">
        <v>0</v>
      </c>
      <c r="B5" s="548" t="s">
        <v>1</v>
      </c>
      <c r="C5" s="527" t="s">
        <v>2</v>
      </c>
      <c r="D5" s="549" t="s">
        <v>709</v>
      </c>
      <c r="E5" s="540"/>
      <c r="F5" s="541"/>
      <c r="G5" s="550" t="s">
        <v>710</v>
      </c>
      <c r="H5" s="552" t="s">
        <v>711</v>
      </c>
      <c r="I5" s="554" t="s">
        <v>712</v>
      </c>
      <c r="J5" s="554"/>
      <c r="K5" s="552" t="s">
        <v>713</v>
      </c>
      <c r="L5" s="554" t="s">
        <v>712</v>
      </c>
      <c r="M5" s="554"/>
      <c r="N5" s="555" t="s">
        <v>714</v>
      </c>
      <c r="O5" s="557" t="s">
        <v>712</v>
      </c>
      <c r="P5" s="557"/>
      <c r="Q5" s="558" t="s">
        <v>631</v>
      </c>
      <c r="R5" s="545" t="s">
        <v>3</v>
      </c>
      <c r="S5" s="527" t="s">
        <v>715</v>
      </c>
      <c r="T5" s="535" t="s">
        <v>716</v>
      </c>
      <c r="U5" s="530" t="s">
        <v>717</v>
      </c>
      <c r="V5" s="532" t="s">
        <v>718</v>
      </c>
      <c r="W5" s="532"/>
      <c r="X5" s="527" t="s">
        <v>719</v>
      </c>
      <c r="Y5" s="527"/>
      <c r="Z5" s="533" t="s">
        <v>720</v>
      </c>
      <c r="AA5" s="528" t="s">
        <v>767</v>
      </c>
      <c r="AB5" s="528" t="s">
        <v>721</v>
      </c>
      <c r="AC5" s="529" t="s">
        <v>722</v>
      </c>
      <c r="AD5" s="529"/>
      <c r="AE5" s="529"/>
      <c r="AF5" s="529"/>
      <c r="AG5" s="529"/>
      <c r="AH5" s="528" t="s">
        <v>712</v>
      </c>
      <c r="AI5" s="528"/>
      <c r="AJ5" s="528" t="s">
        <v>723</v>
      </c>
      <c r="AK5" s="528"/>
      <c r="AL5" s="527" t="s">
        <v>724</v>
      </c>
      <c r="AM5" s="533" t="s">
        <v>725</v>
      </c>
      <c r="AN5" s="529" t="s">
        <v>726</v>
      </c>
      <c r="AO5" s="539" t="s">
        <v>727</v>
      </c>
      <c r="AP5" s="527" t="s">
        <v>759</v>
      </c>
      <c r="AQ5" s="540" t="s">
        <v>728</v>
      </c>
      <c r="AR5" s="540"/>
      <c r="AS5" s="541"/>
      <c r="AT5" s="527" t="s">
        <v>614</v>
      </c>
    </row>
    <row r="6" spans="1:46" ht="96.6" x14ac:dyDescent="0.25">
      <c r="A6" s="527"/>
      <c r="B6" s="527"/>
      <c r="C6" s="527"/>
      <c r="D6" s="231" t="s">
        <v>730</v>
      </c>
      <c r="E6" s="231" t="s">
        <v>13</v>
      </c>
      <c r="F6" s="231" t="s">
        <v>12</v>
      </c>
      <c r="G6" s="551"/>
      <c r="H6" s="553"/>
      <c r="I6" s="232" t="s">
        <v>731</v>
      </c>
      <c r="J6" s="232" t="s">
        <v>13</v>
      </c>
      <c r="K6" s="553"/>
      <c r="L6" s="232" t="s">
        <v>731</v>
      </c>
      <c r="M6" s="232" t="s">
        <v>13</v>
      </c>
      <c r="N6" s="556"/>
      <c r="O6" s="233" t="s">
        <v>731</v>
      </c>
      <c r="P6" s="233" t="s">
        <v>13</v>
      </c>
      <c r="Q6" s="559"/>
      <c r="R6" s="546"/>
      <c r="S6" s="527"/>
      <c r="T6" s="536"/>
      <c r="U6" s="531"/>
      <c r="V6" s="234" t="s">
        <v>732</v>
      </c>
      <c r="W6" s="235" t="s">
        <v>733</v>
      </c>
      <c r="X6" s="234" t="s">
        <v>732</v>
      </c>
      <c r="Y6" s="235" t="s">
        <v>733</v>
      </c>
      <c r="Z6" s="534"/>
      <c r="AA6" s="528"/>
      <c r="AB6" s="528"/>
      <c r="AC6" s="236" t="s">
        <v>734</v>
      </c>
      <c r="AD6" s="237" t="s">
        <v>735</v>
      </c>
      <c r="AE6" s="237" t="s">
        <v>736</v>
      </c>
      <c r="AF6" s="238" t="s">
        <v>737</v>
      </c>
      <c r="AG6" s="238" t="s">
        <v>738</v>
      </c>
      <c r="AH6" s="239" t="s">
        <v>731</v>
      </c>
      <c r="AI6" s="239" t="s">
        <v>13</v>
      </c>
      <c r="AJ6" s="239" t="s">
        <v>731</v>
      </c>
      <c r="AK6" s="239" t="s">
        <v>13</v>
      </c>
      <c r="AL6" s="527"/>
      <c r="AM6" s="534"/>
      <c r="AN6" s="529"/>
      <c r="AO6" s="539"/>
      <c r="AP6" s="527"/>
      <c r="AQ6" s="231" t="s">
        <v>739</v>
      </c>
      <c r="AR6" s="231" t="s">
        <v>740</v>
      </c>
      <c r="AS6" s="231" t="s">
        <v>741</v>
      </c>
      <c r="AT6" s="527"/>
    </row>
    <row r="7" spans="1:46" x14ac:dyDescent="0.25">
      <c r="A7" s="240">
        <v>1</v>
      </c>
      <c r="B7" s="240">
        <v>2</v>
      </c>
      <c r="C7" s="240">
        <v>3</v>
      </c>
      <c r="D7" s="240"/>
      <c r="E7" s="240"/>
      <c r="F7" s="240"/>
      <c r="G7" s="241"/>
      <c r="H7" s="242"/>
      <c r="I7" s="242"/>
      <c r="J7" s="242"/>
      <c r="K7" s="242"/>
      <c r="L7" s="242"/>
      <c r="M7" s="242"/>
      <c r="N7" s="243"/>
      <c r="O7" s="243"/>
      <c r="P7" s="243"/>
      <c r="Q7" s="244">
        <v>4</v>
      </c>
      <c r="R7" s="245">
        <v>4</v>
      </c>
      <c r="S7" s="240">
        <v>4</v>
      </c>
      <c r="T7" s="240">
        <v>6</v>
      </c>
      <c r="U7" s="240">
        <v>7</v>
      </c>
      <c r="V7" s="240">
        <v>8</v>
      </c>
      <c r="W7" s="240">
        <v>9</v>
      </c>
      <c r="X7" s="240">
        <v>10</v>
      </c>
      <c r="Y7" s="240">
        <v>11</v>
      </c>
      <c r="Z7" s="240">
        <v>18</v>
      </c>
      <c r="AA7" s="240">
        <v>21</v>
      </c>
      <c r="AB7" s="240">
        <v>22</v>
      </c>
      <c r="AC7" s="240">
        <v>23</v>
      </c>
      <c r="AD7" s="240">
        <v>24</v>
      </c>
      <c r="AE7" s="240">
        <v>25</v>
      </c>
      <c r="AF7" s="246">
        <v>26</v>
      </c>
      <c r="AG7" s="244">
        <v>27</v>
      </c>
      <c r="AH7" s="244">
        <v>28</v>
      </c>
      <c r="AI7" s="244">
        <v>29</v>
      </c>
      <c r="AJ7" s="244">
        <v>30</v>
      </c>
      <c r="AK7" s="244">
        <v>31</v>
      </c>
      <c r="AL7" s="240">
        <v>32</v>
      </c>
      <c r="AM7" s="240">
        <v>33</v>
      </c>
      <c r="AN7" s="240">
        <v>34</v>
      </c>
      <c r="AO7" s="240">
        <v>35</v>
      </c>
      <c r="AP7" s="240" t="s">
        <v>765</v>
      </c>
      <c r="AQ7" s="240">
        <v>6</v>
      </c>
      <c r="AR7" s="240">
        <v>7</v>
      </c>
      <c r="AS7" s="240">
        <v>8</v>
      </c>
      <c r="AT7" s="240">
        <v>9</v>
      </c>
    </row>
    <row r="8" spans="1:46" ht="34.5" customHeight="1" x14ac:dyDescent="0.25">
      <c r="A8" s="542" t="s">
        <v>749</v>
      </c>
      <c r="B8" s="543"/>
      <c r="C8" s="543"/>
      <c r="D8" s="543"/>
      <c r="E8" s="543"/>
      <c r="F8" s="543"/>
      <c r="G8" s="543"/>
      <c r="H8" s="543"/>
      <c r="I8" s="543"/>
      <c r="J8" s="543"/>
      <c r="K8" s="543"/>
      <c r="L8" s="543"/>
      <c r="M8" s="543"/>
      <c r="N8" s="543"/>
      <c r="O8" s="543"/>
      <c r="P8" s="543"/>
      <c r="Q8" s="544"/>
      <c r="R8" s="249"/>
      <c r="S8" s="252"/>
      <c r="T8" s="248"/>
      <c r="U8" s="247"/>
      <c r="V8" s="247"/>
      <c r="W8" s="247"/>
      <c r="X8" s="247"/>
      <c r="Y8" s="253"/>
      <c r="Z8" s="247"/>
      <c r="AA8" s="254"/>
      <c r="AB8" s="255"/>
      <c r="AC8" s="251"/>
      <c r="AD8" s="251"/>
      <c r="AE8" s="251"/>
      <c r="AF8" s="250"/>
      <c r="AG8" s="250"/>
      <c r="AH8" s="248"/>
      <c r="AI8" s="248"/>
      <c r="AJ8" s="248"/>
      <c r="AK8" s="248"/>
      <c r="AL8" s="256"/>
      <c r="AM8" s="256"/>
      <c r="AN8" s="257"/>
      <c r="AO8" s="257"/>
      <c r="AP8" s="372">
        <f>SUM(AP9:AP10)</f>
        <v>938406</v>
      </c>
      <c r="AQ8" s="372">
        <f t="shared" ref="AQ8:AS8" si="0">SUM(AQ9:AQ10)</f>
        <v>623634.51734999986</v>
      </c>
      <c r="AR8" s="372">
        <f t="shared" si="0"/>
        <v>148785.54209999999</v>
      </c>
      <c r="AS8" s="372">
        <f t="shared" si="0"/>
        <v>165985.17272999999</v>
      </c>
      <c r="AT8" s="247"/>
    </row>
    <row r="9" spans="1:46" ht="27.6" x14ac:dyDescent="0.25">
      <c r="A9" s="285">
        <v>1</v>
      </c>
      <c r="B9" s="115" t="s">
        <v>742</v>
      </c>
      <c r="C9" s="176" t="s">
        <v>743</v>
      </c>
      <c r="D9" s="286">
        <f>DAY(C9)</f>
        <v>1</v>
      </c>
      <c r="E9" s="286">
        <f>MONTH(C9)</f>
        <v>4</v>
      </c>
      <c r="F9" s="287">
        <f>YEAR(C9)</f>
        <v>1968</v>
      </c>
      <c r="G9" s="288">
        <f>DATE(F9,E9,1)</f>
        <v>24929</v>
      </c>
      <c r="H9" s="289">
        <f>IF(Q9="nam",VLOOKUP(G9,'[1]TUOI NGHI HUU'!$A$2:$B$757,2,0),VLOOKUP(G9,'[1]TUOI NGHI HUU'!$C$2:$D$697,2,0))</f>
        <v>62</v>
      </c>
      <c r="I9" s="289">
        <f>INT(H9)</f>
        <v>62</v>
      </c>
      <c r="J9" s="289">
        <f>ROUND((H9-I9)*10,0)</f>
        <v>0</v>
      </c>
      <c r="K9" s="289">
        <f>IF(Q9="nam",VLOOKUP(G9,'[1]TUOI NGHI HUU'!$E$2:$F$697,2,0),VLOOKUP(G9,'[1]TUOI NGHI HUU'!$G$2:$H$637,2,0))</f>
        <v>56</v>
      </c>
      <c r="L9" s="289">
        <f>INT(K9)</f>
        <v>56</v>
      </c>
      <c r="M9" s="289">
        <f>ROUND((K9-L9)*10,0)</f>
        <v>0</v>
      </c>
      <c r="N9" s="290">
        <f>IF(AF9=0.7,K9,H9)</f>
        <v>62</v>
      </c>
      <c r="O9" s="290">
        <f>INT(N9)</f>
        <v>62</v>
      </c>
      <c r="P9" s="290">
        <f>ROUND((N9-O9)*10,0)</f>
        <v>0</v>
      </c>
      <c r="Q9" s="291" t="s">
        <v>744</v>
      </c>
      <c r="R9" s="292"/>
      <c r="S9" s="293" t="s">
        <v>770</v>
      </c>
      <c r="T9" s="294">
        <v>4.58</v>
      </c>
      <c r="U9" s="295" t="s">
        <v>745</v>
      </c>
      <c r="V9" s="296">
        <v>0.28000000000000003</v>
      </c>
      <c r="W9" s="297">
        <f>V9*(T9+U9+Y9)</f>
        <v>1.2824000000000002</v>
      </c>
      <c r="X9" s="296"/>
      <c r="Y9" s="297">
        <f>X9*T9</f>
        <v>0</v>
      </c>
      <c r="Z9" s="298"/>
      <c r="AA9" s="299">
        <f>(T9+U9+W9+Y9+Z9)*2340</f>
        <v>13718.016</v>
      </c>
      <c r="AB9" s="300"/>
      <c r="AC9" s="301">
        <f>IF(AE9&gt;6,AD9+1,IF(AE9=0,AD9,AD9+0.5))</f>
        <v>29</v>
      </c>
      <c r="AD9" s="302">
        <v>28</v>
      </c>
      <c r="AE9" s="302">
        <v>9</v>
      </c>
      <c r="AF9" s="303"/>
      <c r="AG9" s="304"/>
      <c r="AH9" s="304">
        <f>O9</f>
        <v>62</v>
      </c>
      <c r="AI9" s="304">
        <f>P9</f>
        <v>0</v>
      </c>
      <c r="AJ9" s="304">
        <f>IF(MONTH(AL9)&gt;MONTH(C9),YEAR(AL9)-YEAR(C9),YEAR(AL9)-YEAR(C9)-1)</f>
        <v>57</v>
      </c>
      <c r="AK9" s="304">
        <f>IF(MONTH(AL9)&gt;MONTH(C9),MONTH(AL9)-MONTH(C9)-1,MONTH(AL9)+12-MONTH(C9)-1)</f>
        <v>2</v>
      </c>
      <c r="AL9" s="305">
        <v>45839</v>
      </c>
      <c r="AM9" s="301">
        <f>IF(AO9&gt;6,AN9+1,IF(AO9=0,AN9,AN9+0.5))</f>
        <v>5</v>
      </c>
      <c r="AN9" s="306">
        <f>IF(12-AK9+AI9&gt;=12,AH9+1-(AJ9+1),IF(AK9&gt;0,AH9-(AJ9+1),(AH9-AJ9)))</f>
        <v>4</v>
      </c>
      <c r="AO9" s="306">
        <f>IF(12-AK9+AI9&gt;=12,(12-AK9+AI9)-12,IF(AK9=0,AI9,12-AK9+AI9))</f>
        <v>10</v>
      </c>
      <c r="AP9" s="373">
        <f>ROUND((AQ9+AR9+AS9),0)</f>
        <v>473272</v>
      </c>
      <c r="AQ9" s="381">
        <f>5*AM9*AA9</f>
        <v>342950.39999999997</v>
      </c>
      <c r="AR9" s="373">
        <f>5*AA9</f>
        <v>68590.080000000002</v>
      </c>
      <c r="AS9" s="373">
        <f>(AC9-20)*0.5*AA9</f>
        <v>61731.072</v>
      </c>
      <c r="AT9" s="307"/>
    </row>
    <row r="10" spans="1:46" ht="39" customHeight="1" x14ac:dyDescent="0.25">
      <c r="A10" s="285">
        <v>2</v>
      </c>
      <c r="B10" s="115" t="s">
        <v>746</v>
      </c>
      <c r="C10" s="176" t="s">
        <v>747</v>
      </c>
      <c r="D10" s="286">
        <f>DAY(C10)</f>
        <v>27</v>
      </c>
      <c r="E10" s="286">
        <f>MONTH(C10)</f>
        <v>2</v>
      </c>
      <c r="F10" s="287">
        <f>YEAR(C10)</f>
        <v>1971</v>
      </c>
      <c r="G10" s="288">
        <f>DATE(F10,E10,1)</f>
        <v>25965</v>
      </c>
      <c r="H10" s="289">
        <f>IF(Q10="nam",VLOOKUP(G10,'[1]TUOI NGHI HUU'!$A$2:$B$757,2,0),VLOOKUP(G10,'[1]TUOI NGHI HUU'!$C$2:$D$697,2,0))</f>
        <v>57.8</v>
      </c>
      <c r="I10" s="289">
        <f>INT(H10)</f>
        <v>57</v>
      </c>
      <c r="J10" s="289">
        <f>ROUND((H10-I10)*10,0)</f>
        <v>8</v>
      </c>
      <c r="K10" s="289">
        <f>IF(Q10="nam",VLOOKUP(G10,'[1]TUOI NGHI HUU'!$E$2:$F$697,2,0),VLOOKUP(G10,'[1]TUOI NGHI HUU'!$G$2:$H$637,2,0))</f>
        <v>50.4</v>
      </c>
      <c r="L10" s="289">
        <f>INT(K10)</f>
        <v>50</v>
      </c>
      <c r="M10" s="289">
        <f>ROUND((K10-L10)*10,0)</f>
        <v>4</v>
      </c>
      <c r="N10" s="290">
        <f>IF(AF10=0.7,K10,H10)</f>
        <v>57.8</v>
      </c>
      <c r="O10" s="290">
        <f>INT(N10)</f>
        <v>57</v>
      </c>
      <c r="P10" s="290">
        <f>ROUND((N10-O10)*10,0)</f>
        <v>8</v>
      </c>
      <c r="Q10" s="291" t="s">
        <v>748</v>
      </c>
      <c r="R10" s="292"/>
      <c r="S10" s="293" t="s">
        <v>771</v>
      </c>
      <c r="T10" s="294">
        <v>4.8899999999999997</v>
      </c>
      <c r="U10" s="295" t="s">
        <v>745</v>
      </c>
      <c r="V10" s="296">
        <v>0.31</v>
      </c>
      <c r="W10" s="297">
        <f>V10*(T10+U10+Y10)</f>
        <v>1.6220129999999999</v>
      </c>
      <c r="X10" s="296">
        <v>7.0000000000000007E-2</v>
      </c>
      <c r="Y10" s="297">
        <f>X10*T10</f>
        <v>0.34229999999999999</v>
      </c>
      <c r="Z10" s="298"/>
      <c r="AA10" s="299">
        <f>(T10+U10+W10+Y10+Z10)*2340</f>
        <v>16039.092419999999</v>
      </c>
      <c r="AB10" s="300"/>
      <c r="AC10" s="301">
        <f>IF(AE10&gt;6,AD10+1,IF(AE10=0,AD10,AD10+0.5))</f>
        <v>33</v>
      </c>
      <c r="AD10" s="302">
        <v>32</v>
      </c>
      <c r="AE10" s="302">
        <v>9</v>
      </c>
      <c r="AF10" s="303"/>
      <c r="AG10" s="304"/>
      <c r="AH10" s="304">
        <f>O10</f>
        <v>57</v>
      </c>
      <c r="AI10" s="304">
        <f>P10</f>
        <v>8</v>
      </c>
      <c r="AJ10" s="304">
        <f>IF(MONTH(AL10)&gt;MONTH(C10),YEAR(AL10)-YEAR(C10),YEAR(AL10)-YEAR(C10)-1)</f>
        <v>54</v>
      </c>
      <c r="AK10" s="304">
        <f>IF(MONTH(AL10)&gt;MONTH(C10),MONTH(AL10)-MONTH(C10)-1,MONTH(AL10)+12-MONTH(C10)-1)</f>
        <v>4</v>
      </c>
      <c r="AL10" s="305">
        <v>45839</v>
      </c>
      <c r="AM10" s="301">
        <f>IF(AO10&gt;6,AN10+1,IF(AO10=0,AN10,AN10+0.5))</f>
        <v>3.5</v>
      </c>
      <c r="AN10" s="306">
        <f>IF(12-AK10+AI10&gt;=12,AH10+1-(AJ10+1),IF(AK10&gt;0,AH10-(AJ10+1),(AH10-AJ10)))</f>
        <v>3</v>
      </c>
      <c r="AO10" s="306">
        <f>IF(12-AK10+AI10&gt;=12,(12-AK10+AI10)-12,IF(AK10=0,AI10,12-AK10+AI10))</f>
        <v>4</v>
      </c>
      <c r="AP10" s="373">
        <f>ROUND((AQ10+AR10+AS10),0)</f>
        <v>465134</v>
      </c>
      <c r="AQ10" s="381">
        <f>5*AM10*AA10</f>
        <v>280684.11734999996</v>
      </c>
      <c r="AR10" s="373">
        <f>5*AA10</f>
        <v>80195.46209999999</v>
      </c>
      <c r="AS10" s="373">
        <f>(AC10-20)*0.5*AA10</f>
        <v>104254.10072999999</v>
      </c>
      <c r="AT10" s="307"/>
    </row>
    <row r="11" spans="1:46" x14ac:dyDescent="0.25">
      <c r="A11" s="258"/>
      <c r="B11" s="259"/>
      <c r="C11" s="260"/>
      <c r="D11" s="261"/>
      <c r="E11" s="261"/>
      <c r="F11" s="262"/>
      <c r="G11" s="263"/>
      <c r="H11" s="264"/>
      <c r="I11" s="264"/>
      <c r="J11" s="264"/>
      <c r="K11" s="264"/>
      <c r="L11" s="264"/>
      <c r="M11" s="264"/>
      <c r="N11" s="265"/>
      <c r="O11" s="265"/>
      <c r="P11" s="265"/>
      <c r="Q11" s="266"/>
      <c r="R11" s="267"/>
      <c r="S11" s="268"/>
      <c r="T11" s="269"/>
      <c r="U11" s="270"/>
      <c r="V11" s="271"/>
      <c r="W11" s="272"/>
      <c r="X11" s="271"/>
      <c r="Y11" s="272"/>
      <c r="Z11" s="273"/>
      <c r="AA11" s="274"/>
      <c r="AB11" s="275"/>
      <c r="AC11" s="276"/>
      <c r="AD11" s="277"/>
      <c r="AE11" s="277"/>
      <c r="AF11" s="266"/>
      <c r="AG11" s="278"/>
      <c r="AH11" s="278"/>
      <c r="AI11" s="278"/>
      <c r="AJ11" s="278"/>
      <c r="AK11" s="278"/>
      <c r="AL11" s="279"/>
      <c r="AM11" s="276"/>
      <c r="AN11" s="280"/>
      <c r="AO11" s="280"/>
      <c r="AP11" s="281"/>
      <c r="AQ11" s="282"/>
      <c r="AR11" s="281"/>
      <c r="AS11" s="283"/>
      <c r="AT11" s="284"/>
    </row>
    <row r="12" spans="1:46" x14ac:dyDescent="0.25">
      <c r="B12" t="s">
        <v>779</v>
      </c>
    </row>
    <row r="13" spans="1:46" x14ac:dyDescent="0.25">
      <c r="AQ13" s="380"/>
    </row>
  </sheetData>
  <mergeCells count="36">
    <mergeCell ref="A8:Q8"/>
    <mergeCell ref="R5:R6"/>
    <mergeCell ref="A2:AT2"/>
    <mergeCell ref="A3:AT3"/>
    <mergeCell ref="A5:A6"/>
    <mergeCell ref="B5:B6"/>
    <mergeCell ref="C5:C6"/>
    <mergeCell ref="D5:F5"/>
    <mergeCell ref="G5:G6"/>
    <mergeCell ref="H5:H6"/>
    <mergeCell ref="I5:J5"/>
    <mergeCell ref="K5:K6"/>
    <mergeCell ref="L5:M5"/>
    <mergeCell ref="N5:N6"/>
    <mergeCell ref="O5:P5"/>
    <mergeCell ref="Q5:Q6"/>
    <mergeCell ref="AS1:AT1"/>
    <mergeCell ref="AS4:AT4"/>
    <mergeCell ref="AM5:AM6"/>
    <mergeCell ref="AN5:AN6"/>
    <mergeCell ref="AO5:AO6"/>
    <mergeCell ref="AP5:AP6"/>
    <mergeCell ref="AQ5:AS5"/>
    <mergeCell ref="AT5:AT6"/>
    <mergeCell ref="AL5:AL6"/>
    <mergeCell ref="S5:S6"/>
    <mergeCell ref="AA5:AA6"/>
    <mergeCell ref="AB5:AB6"/>
    <mergeCell ref="AC5:AG5"/>
    <mergeCell ref="AH5:AI5"/>
    <mergeCell ref="AJ5:AK5"/>
    <mergeCell ref="U5:U6"/>
    <mergeCell ref="V5:W5"/>
    <mergeCell ref="X5:Y5"/>
    <mergeCell ref="Z5:Z6"/>
    <mergeCell ref="T5:T6"/>
  </mergeCells>
  <printOptions horizontalCentered="1"/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14"/>
  <sheetViews>
    <sheetView topLeftCell="A4" workbookViewId="0">
      <selection activeCell="S17" sqref="S17"/>
    </sheetView>
  </sheetViews>
  <sheetFormatPr defaultRowHeight="13.8" x14ac:dyDescent="0.25"/>
  <cols>
    <col min="1" max="1" width="6.6640625" customWidth="1"/>
    <col min="2" max="2" width="17.6640625" customWidth="1"/>
    <col min="3" max="3" width="14.6640625" customWidth="1"/>
    <col min="4" max="18" width="9.109375" hidden="1" customWidth="1"/>
    <col min="19" max="19" width="22.109375" customWidth="1"/>
    <col min="20" max="40" width="9.109375" hidden="1" customWidth="1"/>
    <col min="41" max="41" width="0" hidden="1" customWidth="1"/>
    <col min="42" max="44" width="16" customWidth="1"/>
    <col min="46" max="46" width="10" bestFit="1" customWidth="1"/>
  </cols>
  <sheetData>
    <row r="1" spans="1:48" ht="15.75" customHeight="1" x14ac:dyDescent="0.25">
      <c r="A1" s="308"/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537" t="s">
        <v>761</v>
      </c>
      <c r="AS1" s="537"/>
      <c r="AT1" s="308"/>
    </row>
    <row r="2" spans="1:48" ht="57" customHeight="1" x14ac:dyDescent="0.25">
      <c r="A2" s="560" t="s">
        <v>774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0"/>
      <c r="T2" s="560"/>
      <c r="U2" s="560"/>
      <c r="V2" s="560"/>
      <c r="W2" s="560"/>
      <c r="X2" s="560"/>
      <c r="Y2" s="560"/>
      <c r="Z2" s="560"/>
      <c r="AA2" s="560"/>
      <c r="AB2" s="560"/>
      <c r="AC2" s="560"/>
      <c r="AD2" s="560"/>
      <c r="AE2" s="560"/>
      <c r="AF2" s="560"/>
      <c r="AG2" s="560"/>
      <c r="AH2" s="560"/>
      <c r="AI2" s="560"/>
      <c r="AJ2" s="560"/>
      <c r="AK2" s="560"/>
      <c r="AL2" s="560"/>
      <c r="AM2" s="560"/>
      <c r="AN2" s="560"/>
      <c r="AO2" s="560"/>
      <c r="AP2" s="560"/>
      <c r="AQ2" s="560"/>
      <c r="AR2" s="560"/>
      <c r="AS2" s="560"/>
      <c r="AT2" s="308"/>
    </row>
    <row r="3" spans="1:48" ht="15.75" customHeight="1" x14ac:dyDescent="0.25">
      <c r="A3" s="547" t="str">
        <f>'178.KHOI TINH'!A3:AL3</f>
        <v>( Kèm theo  Quyết định  số  1416/QĐ-UBND ngày   28 tháng 6 năm 2025 của Chủ tịch Ủy ban nhân dân tỉnh Lạng Sơn)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  <c r="O3" s="547"/>
      <c r="P3" s="547"/>
      <c r="Q3" s="547"/>
      <c r="R3" s="547"/>
      <c r="S3" s="547"/>
      <c r="T3" s="547"/>
      <c r="U3" s="547"/>
      <c r="V3" s="547"/>
      <c r="W3" s="547"/>
      <c r="X3" s="547"/>
      <c r="Y3" s="547"/>
      <c r="Z3" s="547"/>
      <c r="AA3" s="547"/>
      <c r="AB3" s="547"/>
      <c r="AC3" s="547"/>
      <c r="AD3" s="547"/>
      <c r="AE3" s="547"/>
      <c r="AF3" s="547"/>
      <c r="AG3" s="547"/>
      <c r="AH3" s="547"/>
      <c r="AI3" s="547"/>
      <c r="AJ3" s="547"/>
      <c r="AK3" s="547"/>
      <c r="AL3" s="547"/>
      <c r="AM3" s="547"/>
      <c r="AN3" s="547"/>
      <c r="AO3" s="547"/>
      <c r="AP3" s="547"/>
      <c r="AQ3" s="547"/>
      <c r="AR3" s="547"/>
      <c r="AS3" s="547"/>
      <c r="AT3" s="371"/>
    </row>
    <row r="4" spans="1:48" ht="16.8" x14ac:dyDescent="0.25">
      <c r="A4" s="309"/>
      <c r="B4" s="309"/>
      <c r="C4" s="309"/>
      <c r="D4" s="309"/>
      <c r="E4" s="309"/>
      <c r="F4" s="309"/>
      <c r="G4" s="310"/>
      <c r="H4" s="311"/>
      <c r="I4" s="311"/>
      <c r="J4" s="311"/>
      <c r="K4" s="311"/>
      <c r="L4" s="311"/>
      <c r="M4" s="311"/>
      <c r="N4" s="311"/>
      <c r="O4" s="311"/>
      <c r="P4" s="311"/>
      <c r="Q4" s="230"/>
      <c r="R4" s="312"/>
      <c r="S4" s="230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13"/>
      <c r="AE4" s="313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14"/>
      <c r="AQ4" s="309"/>
      <c r="AR4" s="538" t="s">
        <v>760</v>
      </c>
      <c r="AS4" s="538"/>
    </row>
    <row r="5" spans="1:48" ht="31.5" customHeight="1" x14ac:dyDescent="0.25">
      <c r="A5" s="527" t="s">
        <v>0</v>
      </c>
      <c r="B5" s="548" t="s">
        <v>1</v>
      </c>
      <c r="C5" s="527" t="s">
        <v>2</v>
      </c>
      <c r="D5" s="549" t="s">
        <v>709</v>
      </c>
      <c r="E5" s="540"/>
      <c r="F5" s="541"/>
      <c r="G5" s="550" t="s">
        <v>710</v>
      </c>
      <c r="H5" s="552" t="s">
        <v>711</v>
      </c>
      <c r="I5" s="554" t="s">
        <v>712</v>
      </c>
      <c r="J5" s="554"/>
      <c r="K5" s="552" t="s">
        <v>713</v>
      </c>
      <c r="L5" s="554" t="s">
        <v>712</v>
      </c>
      <c r="M5" s="554"/>
      <c r="N5" s="555" t="s">
        <v>714</v>
      </c>
      <c r="O5" s="557" t="s">
        <v>712</v>
      </c>
      <c r="P5" s="557"/>
      <c r="Q5" s="558" t="s">
        <v>631</v>
      </c>
      <c r="R5" s="545" t="s">
        <v>3</v>
      </c>
      <c r="S5" s="527" t="s">
        <v>715</v>
      </c>
      <c r="T5" s="535" t="s">
        <v>716</v>
      </c>
      <c r="U5" s="533" t="s">
        <v>717</v>
      </c>
      <c r="V5" s="527" t="s">
        <v>718</v>
      </c>
      <c r="W5" s="527"/>
      <c r="X5" s="527" t="s">
        <v>719</v>
      </c>
      <c r="Y5" s="527"/>
      <c r="Z5" s="533" t="s">
        <v>720</v>
      </c>
      <c r="AA5" s="528" t="s">
        <v>767</v>
      </c>
      <c r="AB5" s="528" t="s">
        <v>721</v>
      </c>
      <c r="AC5" s="567" t="s">
        <v>722</v>
      </c>
      <c r="AD5" s="568"/>
      <c r="AE5" s="568"/>
      <c r="AF5" s="568"/>
      <c r="AG5" s="569"/>
      <c r="AH5" s="528" t="s">
        <v>712</v>
      </c>
      <c r="AI5" s="528"/>
      <c r="AJ5" s="528" t="s">
        <v>723</v>
      </c>
      <c r="AK5" s="528"/>
      <c r="AL5" s="527" t="s">
        <v>724</v>
      </c>
      <c r="AM5" s="533" t="s">
        <v>725</v>
      </c>
      <c r="AN5" s="529" t="s">
        <v>726</v>
      </c>
      <c r="AO5" s="539" t="s">
        <v>727</v>
      </c>
      <c r="AP5" s="527" t="s">
        <v>759</v>
      </c>
      <c r="AQ5" s="540" t="s">
        <v>728</v>
      </c>
      <c r="AR5" s="540"/>
      <c r="AS5" s="527" t="s">
        <v>729</v>
      </c>
    </row>
    <row r="6" spans="1:48" ht="66" customHeight="1" x14ac:dyDescent="0.25">
      <c r="A6" s="527"/>
      <c r="B6" s="527"/>
      <c r="C6" s="527"/>
      <c r="D6" s="231" t="s">
        <v>730</v>
      </c>
      <c r="E6" s="231" t="s">
        <v>13</v>
      </c>
      <c r="F6" s="231" t="s">
        <v>12</v>
      </c>
      <c r="G6" s="551"/>
      <c r="H6" s="553"/>
      <c r="I6" s="232" t="s">
        <v>731</v>
      </c>
      <c r="J6" s="232" t="s">
        <v>13</v>
      </c>
      <c r="K6" s="553"/>
      <c r="L6" s="232" t="s">
        <v>731</v>
      </c>
      <c r="M6" s="232" t="s">
        <v>13</v>
      </c>
      <c r="N6" s="556"/>
      <c r="O6" s="233" t="s">
        <v>731</v>
      </c>
      <c r="P6" s="233" t="s">
        <v>13</v>
      </c>
      <c r="Q6" s="559"/>
      <c r="R6" s="546"/>
      <c r="S6" s="527"/>
      <c r="T6" s="536"/>
      <c r="U6" s="534"/>
      <c r="V6" s="234" t="s">
        <v>732</v>
      </c>
      <c r="W6" s="235" t="s">
        <v>733</v>
      </c>
      <c r="X6" s="234" t="s">
        <v>732</v>
      </c>
      <c r="Y6" s="235" t="s">
        <v>733</v>
      </c>
      <c r="Z6" s="534"/>
      <c r="AA6" s="528"/>
      <c r="AB6" s="528"/>
      <c r="AC6" s="236" t="s">
        <v>734</v>
      </c>
      <c r="AD6" s="315" t="s">
        <v>735</v>
      </c>
      <c r="AE6" s="315" t="s">
        <v>736</v>
      </c>
      <c r="AF6" s="238" t="s">
        <v>737</v>
      </c>
      <c r="AG6" s="238" t="s">
        <v>738</v>
      </c>
      <c r="AH6" s="239" t="s">
        <v>731</v>
      </c>
      <c r="AI6" s="239" t="s">
        <v>13</v>
      </c>
      <c r="AJ6" s="239" t="s">
        <v>731</v>
      </c>
      <c r="AK6" s="239" t="s">
        <v>13</v>
      </c>
      <c r="AL6" s="527"/>
      <c r="AM6" s="534"/>
      <c r="AN6" s="529"/>
      <c r="AO6" s="539"/>
      <c r="AP6" s="527"/>
      <c r="AQ6" s="370" t="s">
        <v>751</v>
      </c>
      <c r="AR6" s="316" t="s">
        <v>752</v>
      </c>
      <c r="AS6" s="527"/>
    </row>
    <row r="7" spans="1:48" ht="21" customHeight="1" x14ac:dyDescent="0.25">
      <c r="A7" s="393">
        <v>1</v>
      </c>
      <c r="B7" s="393">
        <v>2</v>
      </c>
      <c r="C7" s="393">
        <v>3</v>
      </c>
      <c r="D7" s="393"/>
      <c r="E7" s="393"/>
      <c r="F7" s="393"/>
      <c r="G7" s="394"/>
      <c r="H7" s="395"/>
      <c r="I7" s="395"/>
      <c r="J7" s="395"/>
      <c r="K7" s="395"/>
      <c r="L7" s="395"/>
      <c r="M7" s="395"/>
      <c r="N7" s="396"/>
      <c r="O7" s="396"/>
      <c r="P7" s="396"/>
      <c r="Q7" s="397">
        <v>4</v>
      </c>
      <c r="R7" s="398">
        <v>4</v>
      </c>
      <c r="S7" s="393">
        <v>4</v>
      </c>
      <c r="T7" s="393">
        <v>6</v>
      </c>
      <c r="U7" s="393">
        <v>7</v>
      </c>
      <c r="V7" s="393">
        <v>8</v>
      </c>
      <c r="W7" s="393">
        <v>9</v>
      </c>
      <c r="X7" s="393">
        <v>10</v>
      </c>
      <c r="Y7" s="393">
        <v>11</v>
      </c>
      <c r="Z7" s="393">
        <v>18</v>
      </c>
      <c r="AA7" s="393">
        <v>21</v>
      </c>
      <c r="AB7" s="393">
        <v>22</v>
      </c>
      <c r="AC7" s="393">
        <v>23</v>
      </c>
      <c r="AD7" s="399">
        <v>24</v>
      </c>
      <c r="AE7" s="399">
        <v>25</v>
      </c>
      <c r="AF7" s="393">
        <v>26</v>
      </c>
      <c r="AG7" s="393">
        <v>27</v>
      </c>
      <c r="AH7" s="393">
        <v>28</v>
      </c>
      <c r="AI7" s="393">
        <v>29</v>
      </c>
      <c r="AJ7" s="393">
        <v>30</v>
      </c>
      <c r="AK7" s="393">
        <v>31</v>
      </c>
      <c r="AL7" s="393">
        <v>32</v>
      </c>
      <c r="AM7" s="393">
        <v>33</v>
      </c>
      <c r="AN7" s="393">
        <v>34</v>
      </c>
      <c r="AO7" s="393">
        <v>5</v>
      </c>
      <c r="AP7" s="393" t="s">
        <v>768</v>
      </c>
      <c r="AQ7" s="393">
        <v>6</v>
      </c>
      <c r="AR7" s="393">
        <v>7</v>
      </c>
      <c r="AS7" s="393">
        <v>8</v>
      </c>
    </row>
    <row r="8" spans="1:48" ht="30.75" customHeight="1" x14ac:dyDescent="0.25">
      <c r="A8" s="383"/>
      <c r="B8" s="561" t="s">
        <v>284</v>
      </c>
      <c r="C8" s="561"/>
      <c r="D8" s="384"/>
      <c r="E8" s="384"/>
      <c r="F8" s="384"/>
      <c r="G8" s="385"/>
      <c r="H8" s="386"/>
      <c r="I8" s="386"/>
      <c r="J8" s="386"/>
      <c r="K8" s="386"/>
      <c r="L8" s="386"/>
      <c r="M8" s="386"/>
      <c r="N8" s="387"/>
      <c r="O8" s="387"/>
      <c r="P8" s="387"/>
      <c r="Q8" s="388"/>
      <c r="R8" s="389"/>
      <c r="S8" s="388"/>
      <c r="T8" s="388"/>
      <c r="U8" s="383"/>
      <c r="V8" s="383"/>
      <c r="W8" s="383"/>
      <c r="X8" s="383"/>
      <c r="Y8" s="383"/>
      <c r="Z8" s="383"/>
      <c r="AA8" s="388"/>
      <c r="AB8" s="390"/>
      <c r="AC8" s="383"/>
      <c r="AD8" s="391"/>
      <c r="AE8" s="391"/>
      <c r="AF8" s="383"/>
      <c r="AG8" s="383"/>
      <c r="AH8" s="383"/>
      <c r="AI8" s="383"/>
      <c r="AJ8" s="383"/>
      <c r="AK8" s="383"/>
      <c r="AL8" s="392"/>
      <c r="AM8" s="392"/>
      <c r="AN8" s="392"/>
      <c r="AO8" s="392"/>
      <c r="AP8" s="431">
        <f>AP9+AP11</f>
        <v>452750</v>
      </c>
      <c r="AQ8" s="431">
        <f t="shared" ref="AQ8:AR8" si="0">AQ9+AQ11</f>
        <v>400831.47</v>
      </c>
      <c r="AR8" s="431">
        <f t="shared" si="0"/>
        <v>51918.516000000003</v>
      </c>
      <c r="AS8" s="386"/>
      <c r="AT8" s="380"/>
      <c r="AU8" s="69"/>
      <c r="AV8" s="69"/>
    </row>
    <row r="9" spans="1:48" ht="32.25" customHeight="1" x14ac:dyDescent="0.25">
      <c r="A9" s="317" t="s">
        <v>620</v>
      </c>
      <c r="B9" s="562" t="s">
        <v>753</v>
      </c>
      <c r="C9" s="563"/>
      <c r="D9" s="318"/>
      <c r="E9" s="318"/>
      <c r="F9" s="318"/>
      <c r="G9" s="319"/>
      <c r="H9" s="320"/>
      <c r="I9" s="320"/>
      <c r="J9" s="320"/>
      <c r="K9" s="320"/>
      <c r="L9" s="320"/>
      <c r="M9" s="320"/>
      <c r="N9" s="321"/>
      <c r="O9" s="321"/>
      <c r="P9" s="321"/>
      <c r="Q9" s="322"/>
      <c r="R9" s="323"/>
      <c r="S9" s="324"/>
      <c r="T9" s="325"/>
      <c r="U9" s="326"/>
      <c r="V9" s="327"/>
      <c r="W9" s="328"/>
      <c r="X9" s="327"/>
      <c r="Y9" s="253"/>
      <c r="Z9" s="247"/>
      <c r="AA9" s="248"/>
      <c r="AB9" s="256"/>
      <c r="AC9" s="329"/>
      <c r="AD9" s="330"/>
      <c r="AE9" s="330"/>
      <c r="AF9" s="329"/>
      <c r="AG9" s="329"/>
      <c r="AH9" s="329"/>
      <c r="AI9" s="329"/>
      <c r="AJ9" s="329"/>
      <c r="AK9" s="329"/>
      <c r="AL9" s="256"/>
      <c r="AM9" s="256"/>
      <c r="AN9" s="256"/>
      <c r="AO9" s="256"/>
      <c r="AP9" s="432">
        <f>AP10</f>
        <v>246783</v>
      </c>
      <c r="AQ9" s="432">
        <f t="shared" ref="AQ9:AR9" si="1">AQ10</f>
        <v>217749.87000000002</v>
      </c>
      <c r="AR9" s="432">
        <f t="shared" si="1"/>
        <v>29033.316000000003</v>
      </c>
      <c r="AS9" s="376"/>
    </row>
    <row r="10" spans="1:48" ht="92.25" customHeight="1" x14ac:dyDescent="0.25">
      <c r="A10" s="285">
        <v>1</v>
      </c>
      <c r="B10" s="115" t="s">
        <v>754</v>
      </c>
      <c r="C10" s="176" t="s">
        <v>755</v>
      </c>
      <c r="D10" s="286">
        <f>DAY(C10)</f>
        <v>5</v>
      </c>
      <c r="E10" s="286">
        <f>MONTH(C10)</f>
        <v>2</v>
      </c>
      <c r="F10" s="287">
        <f>YEAR(C10)</f>
        <v>1984</v>
      </c>
      <c r="G10" s="288">
        <f>DATE(F10,E10,1)</f>
        <v>30713</v>
      </c>
      <c r="H10" s="289">
        <f>IF(Q10="nam",VLOOKUP(G10,'[1]TUOI NGHI HUU'!$A$2:$B$757,2,0),VLOOKUP(G10,'[1]TUOI NGHI HUU'!$C$2:$D$697,2,0))</f>
        <v>60</v>
      </c>
      <c r="I10" s="289">
        <f>INT(H10)</f>
        <v>60</v>
      </c>
      <c r="J10" s="289">
        <f>ROUND((H10-I10)*10,0)</f>
        <v>0</v>
      </c>
      <c r="K10" s="289">
        <f>IF(Q10="nam",VLOOKUP(G10,'[1]TUOI NGHI HUU'!$E$2:$F$697,2,0),VLOOKUP(G10,'[1]TUOI NGHI HUU'!$G$2:$H$637,2,0))</f>
        <v>55</v>
      </c>
      <c r="L10" s="289">
        <f>INT(K10)</f>
        <v>55</v>
      </c>
      <c r="M10" s="289">
        <f>ROUND((K10-L10)*10,0)</f>
        <v>0</v>
      </c>
      <c r="N10" s="290">
        <f>IF(AF10=0.7,K10,H10)</f>
        <v>60</v>
      </c>
      <c r="O10" s="290">
        <f>INT(N10)</f>
        <v>60</v>
      </c>
      <c r="P10" s="290">
        <f>ROUND((N10-O10)*10,0)</f>
        <v>0</v>
      </c>
      <c r="Q10" s="291" t="s">
        <v>748</v>
      </c>
      <c r="R10" s="292"/>
      <c r="S10" s="293" t="s">
        <v>756</v>
      </c>
      <c r="T10" s="294">
        <v>3.66</v>
      </c>
      <c r="U10" s="295" t="s">
        <v>745</v>
      </c>
      <c r="V10" s="296">
        <v>0.13</v>
      </c>
      <c r="W10" s="297">
        <f>V10*(T10+U10+Y10)</f>
        <v>0.47580000000000006</v>
      </c>
      <c r="X10" s="296"/>
      <c r="Y10" s="297">
        <f>X10*T10</f>
        <v>0</v>
      </c>
      <c r="Z10" s="298"/>
      <c r="AA10" s="299">
        <f>(T10+U10+W10+Y10+Z10)*2340</f>
        <v>9677.7720000000008</v>
      </c>
      <c r="AB10" s="300"/>
      <c r="AC10" s="301">
        <f>IF(AE10&gt;6,AD10+1,IF(AE10=0,AD10,AD10+0.5))</f>
        <v>15</v>
      </c>
      <c r="AD10" s="302">
        <v>14</v>
      </c>
      <c r="AE10" s="302">
        <v>7</v>
      </c>
      <c r="AF10" s="302"/>
      <c r="AG10" s="302"/>
      <c r="AH10" s="304">
        <v>60</v>
      </c>
      <c r="AI10" s="304">
        <v>0</v>
      </c>
      <c r="AJ10" s="304">
        <f>IF(MONTH(AL10)&gt;MONTH(C10),YEAR(AL10)-YEAR(C10),YEAR(AL10)-YEAR(C10)-1)</f>
        <v>41</v>
      </c>
      <c r="AK10" s="304">
        <f>IF(MONTH(AL10)&gt;MONTH(C10),MONTH(AL10)-MONTH(C10)-1,MONTH(AL10)+12-MONTH(C10)-1)</f>
        <v>4</v>
      </c>
      <c r="AL10" s="305">
        <v>45839</v>
      </c>
      <c r="AM10" s="301">
        <f>IF(AO10&gt;6,AN10+1,IF(AO10=0,AN10,AN10+0.5))</f>
        <v>19</v>
      </c>
      <c r="AN10" s="306">
        <f>IF(12-AK10+AI10&gt;=12,AH10+1-(AJ10+1),IF(AK10&gt;0,AH10-(AJ10+1),(AH10-AJ10)))</f>
        <v>18</v>
      </c>
      <c r="AO10" s="306">
        <f>IF(12-AK10+AI10&gt;=12,(12-AK10+AI10)-12,IF(AK10=0,AI10,12-AK10+AI10))</f>
        <v>8</v>
      </c>
      <c r="AP10" s="433">
        <f>ROUND((AQ10+AR10),0)</f>
        <v>246783</v>
      </c>
      <c r="AQ10" s="433">
        <f>1.5*AA10*AC10</f>
        <v>217749.87000000002</v>
      </c>
      <c r="AR10" s="433">
        <f>3*AA10</f>
        <v>29033.316000000003</v>
      </c>
      <c r="AS10" s="377"/>
      <c r="AT10" s="380"/>
    </row>
    <row r="11" spans="1:48" ht="38.25" customHeight="1" x14ac:dyDescent="0.25">
      <c r="A11" s="331" t="s">
        <v>625</v>
      </c>
      <c r="B11" s="564" t="s">
        <v>749</v>
      </c>
      <c r="C11" s="565"/>
      <c r="D11" s="332"/>
      <c r="E11" s="332"/>
      <c r="F11" s="332"/>
      <c r="G11" s="333"/>
      <c r="H11" s="334"/>
      <c r="I11" s="334"/>
      <c r="J11" s="334"/>
      <c r="K11" s="334"/>
      <c r="L11" s="334"/>
      <c r="M11" s="334"/>
      <c r="N11" s="335"/>
      <c r="O11" s="335"/>
      <c r="P11" s="335"/>
      <c r="Q11" s="336"/>
      <c r="R11" s="337"/>
      <c r="S11" s="338"/>
      <c r="T11" s="339"/>
      <c r="U11" s="340"/>
      <c r="V11" s="341"/>
      <c r="W11" s="342"/>
      <c r="X11" s="341"/>
      <c r="Y11" s="343"/>
      <c r="Z11" s="344"/>
      <c r="AA11" s="345"/>
      <c r="AB11" s="346"/>
      <c r="AC11" s="347"/>
      <c r="AD11" s="347"/>
      <c r="AE11" s="347"/>
      <c r="AF11" s="347"/>
      <c r="AG11" s="347"/>
      <c r="AH11" s="347"/>
      <c r="AI11" s="347"/>
      <c r="AJ11" s="347"/>
      <c r="AK11" s="347"/>
      <c r="AL11" s="346"/>
      <c r="AM11" s="346"/>
      <c r="AN11" s="346"/>
      <c r="AO11" s="346"/>
      <c r="AP11" s="434">
        <f>AP12</f>
        <v>205967</v>
      </c>
      <c r="AQ11" s="434">
        <f t="shared" ref="AQ11:AR11" si="2">AQ12</f>
        <v>183081.59999999998</v>
      </c>
      <c r="AR11" s="434">
        <f t="shared" si="2"/>
        <v>22885.199999999997</v>
      </c>
      <c r="AS11" s="378"/>
    </row>
    <row r="12" spans="1:48" ht="64.5" customHeight="1" x14ac:dyDescent="0.25">
      <c r="A12" s="348">
        <v>1</v>
      </c>
      <c r="B12" s="349" t="s">
        <v>757</v>
      </c>
      <c r="C12" s="182" t="s">
        <v>758</v>
      </c>
      <c r="D12" s="350">
        <f>DAY(C12)</f>
        <v>17</v>
      </c>
      <c r="E12" s="350">
        <f>MONTH(C12)</f>
        <v>3</v>
      </c>
      <c r="F12" s="351">
        <f>YEAR(C12)</f>
        <v>1983</v>
      </c>
      <c r="G12" s="352">
        <f>DATE(F12,E12,1)</f>
        <v>30376</v>
      </c>
      <c r="H12" s="353">
        <f>IF(Q12="nam",VLOOKUP(G12,'[1]TUOI NGHI HUU'!$A$2:$B$757,2,0),VLOOKUP(G12,'[1]TUOI NGHI HUU'!$C$2:$D$697,2,0))</f>
        <v>62</v>
      </c>
      <c r="I12" s="353">
        <f>INT(H12)</f>
        <v>62</v>
      </c>
      <c r="J12" s="353">
        <f>ROUND((H12-I12)*10,0)</f>
        <v>0</v>
      </c>
      <c r="K12" s="353">
        <f>IF(Q12="nam",VLOOKUP(G12,'[1]TUOI NGHI HUU'!$E$2:$F$697,2,0),VLOOKUP(G12,'[1]TUOI NGHI HUU'!$G$2:$H$637,2,0))</f>
        <v>57</v>
      </c>
      <c r="L12" s="353">
        <f>INT(K12)</f>
        <v>57</v>
      </c>
      <c r="M12" s="353">
        <f>ROUND((K12-L12)*10,0)</f>
        <v>0</v>
      </c>
      <c r="N12" s="354">
        <f>IF(AF12=0.7,K12,H12)</f>
        <v>62</v>
      </c>
      <c r="O12" s="354">
        <f>INT(N12)</f>
        <v>62</v>
      </c>
      <c r="P12" s="354">
        <f>ROUND((N12-O12)*10,0)</f>
        <v>0</v>
      </c>
      <c r="Q12" s="355" t="s">
        <v>744</v>
      </c>
      <c r="R12" s="356"/>
      <c r="S12" s="357" t="s">
        <v>772</v>
      </c>
      <c r="T12" s="358">
        <v>3.26</v>
      </c>
      <c r="U12" s="359" t="s">
        <v>745</v>
      </c>
      <c r="V12" s="360"/>
      <c r="W12" s="361">
        <f>V12*(T12+U12+Y12)</f>
        <v>0</v>
      </c>
      <c r="X12" s="360"/>
      <c r="Y12" s="361">
        <f>X12*T12</f>
        <v>0</v>
      </c>
      <c r="Z12" s="362"/>
      <c r="AA12" s="363">
        <f>(T12+U12+W12+Y12+Z12)*2340</f>
        <v>7628.4</v>
      </c>
      <c r="AB12" s="364"/>
      <c r="AC12" s="365">
        <f>IF(AE12&gt;6,AD12+1,IF(AE12=0,AD12,AD12+0.5))</f>
        <v>16</v>
      </c>
      <c r="AD12" s="366">
        <v>15</v>
      </c>
      <c r="AE12" s="366">
        <v>9</v>
      </c>
      <c r="AF12" s="366"/>
      <c r="AG12" s="366"/>
      <c r="AH12" s="367">
        <v>62</v>
      </c>
      <c r="AI12" s="367">
        <v>0</v>
      </c>
      <c r="AJ12" s="367">
        <f>IF(MONTH(AL12)&gt;MONTH(C12),YEAR(AL12)-YEAR(C12),YEAR(AL12)-YEAR(C12)-1)</f>
        <v>42</v>
      </c>
      <c r="AK12" s="367">
        <f>IF(MONTH(AL12)&gt;MONTH(C12),MONTH(AL12)-MONTH(C12)-1,MONTH(AL12)+12-MONTH(C12)-1)</f>
        <v>3</v>
      </c>
      <c r="AL12" s="368">
        <v>45839</v>
      </c>
      <c r="AM12" s="365">
        <f>IF(AO12&gt;6,AN12+1,IF(AO12=0,AN12,AN12+0.5))</f>
        <v>20</v>
      </c>
      <c r="AN12" s="369">
        <f>IF(12-AK12+AI12&gt;=12,AH12+1-(AJ12+1),IF(AK12&gt;0,AH12-(AJ12+1),(AH12-AJ12)))</f>
        <v>19</v>
      </c>
      <c r="AO12" s="369">
        <f>IF(12-AK12+AI12&gt;=12,(12-AK12+AI12)-12,IF(AK12=0,AI12,12-AK12+AI12))</f>
        <v>9</v>
      </c>
      <c r="AP12" s="435">
        <f>ROUND((AQ12+AR12),0)</f>
        <v>205967</v>
      </c>
      <c r="AQ12" s="435">
        <f>1.5*AA12*AC12</f>
        <v>183081.59999999998</v>
      </c>
      <c r="AR12" s="435">
        <f>3*AA12</f>
        <v>22885.199999999997</v>
      </c>
      <c r="AS12" s="379"/>
      <c r="AT12" s="380"/>
    </row>
    <row r="13" spans="1:48" ht="14.4" x14ac:dyDescent="0.3">
      <c r="A13" s="566"/>
      <c r="B13" s="566"/>
      <c r="C13" s="566"/>
      <c r="D13" s="566"/>
      <c r="E13" s="566"/>
      <c r="F13" s="566"/>
      <c r="G13" s="566"/>
      <c r="H13" s="566"/>
      <c r="I13" s="566"/>
      <c r="J13" s="566"/>
      <c r="K13" s="566"/>
      <c r="L13" s="566"/>
      <c r="M13" s="566"/>
      <c r="N13" s="566"/>
      <c r="O13" s="566"/>
      <c r="P13" s="566"/>
      <c r="Q13" s="566"/>
      <c r="R13" s="566"/>
      <c r="S13" s="566"/>
      <c r="T13" s="566"/>
      <c r="U13" s="566"/>
      <c r="V13" s="566"/>
      <c r="W13" s="566"/>
      <c r="X13" s="566"/>
      <c r="Y13" s="566"/>
      <c r="Z13" s="566"/>
      <c r="AA13" s="566"/>
      <c r="AB13" s="566"/>
      <c r="AC13" s="566"/>
      <c r="AD13" s="566"/>
      <c r="AE13" s="566"/>
      <c r="AF13" s="566"/>
      <c r="AG13" s="566"/>
      <c r="AH13" s="566"/>
      <c r="AI13" s="566"/>
      <c r="AJ13" s="566"/>
      <c r="AK13" s="566"/>
      <c r="AL13" s="566"/>
      <c r="AM13" s="566"/>
      <c r="AN13" s="566"/>
      <c r="AO13" s="566"/>
      <c r="AP13" s="566"/>
      <c r="AQ13" s="566"/>
      <c r="AR13" s="566"/>
      <c r="AS13" s="566"/>
    </row>
    <row r="14" spans="1:48" x14ac:dyDescent="0.25">
      <c r="B14" t="s">
        <v>779</v>
      </c>
    </row>
  </sheetData>
  <mergeCells count="39">
    <mergeCell ref="H5:H6"/>
    <mergeCell ref="I5:J5"/>
    <mergeCell ref="A5:A6"/>
    <mergeCell ref="B5:B6"/>
    <mergeCell ref="C5:C6"/>
    <mergeCell ref="D5:F5"/>
    <mergeCell ref="G5:G6"/>
    <mergeCell ref="B11:C11"/>
    <mergeCell ref="A13:AS13"/>
    <mergeCell ref="AR4:AS4"/>
    <mergeCell ref="AM5:AM6"/>
    <mergeCell ref="AN5:AN6"/>
    <mergeCell ref="AO5:AO6"/>
    <mergeCell ref="AP5:AP6"/>
    <mergeCell ref="AQ5:AR5"/>
    <mergeCell ref="AS5:AS6"/>
    <mergeCell ref="AA5:AA6"/>
    <mergeCell ref="AB5:AB6"/>
    <mergeCell ref="AC5:AG5"/>
    <mergeCell ref="AH5:AI5"/>
    <mergeCell ref="AJ5:AK5"/>
    <mergeCell ref="AL5:AL6"/>
    <mergeCell ref="S5:S6"/>
    <mergeCell ref="AR1:AS1"/>
    <mergeCell ref="A2:AS2"/>
    <mergeCell ref="A3:AS3"/>
    <mergeCell ref="B8:C8"/>
    <mergeCell ref="B9:C9"/>
    <mergeCell ref="T5:T6"/>
    <mergeCell ref="U5:U6"/>
    <mergeCell ref="V5:W5"/>
    <mergeCell ref="X5:Y5"/>
    <mergeCell ref="Z5:Z6"/>
    <mergeCell ref="K5:K6"/>
    <mergeCell ref="L5:M5"/>
    <mergeCell ref="N5:N6"/>
    <mergeCell ref="O5:P5"/>
    <mergeCell ref="Q5:Q6"/>
    <mergeCell ref="R5:R6"/>
  </mergeCells>
  <printOptions horizontalCentered="1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BIEU TH</vt:lpstr>
      <vt:lpstr>178.LOC BINH</vt:lpstr>
      <vt:lpstr>178.BAC SON</vt:lpstr>
      <vt:lpstr>178.KHOI TINH</vt:lpstr>
      <vt:lpstr>KP154(nhtt)</vt:lpstr>
      <vt:lpstr>KP154(TVN)</vt:lpstr>
      <vt:lpstr>'178.LOC BINH'!Print_Area</vt:lpstr>
      <vt:lpstr>'178.BAC SON'!Print_Titles</vt:lpstr>
      <vt:lpstr>'178.KHOI TINH'!Print_Titles</vt:lpstr>
      <vt:lpstr>'178.LOC BINH'!Print_Titles</vt:lpstr>
    </vt:vector>
  </TitlesOfParts>
  <Company>minhtuan6990@gmail.com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Thành Minh</dc:creator>
  <cp:lastModifiedBy>ls vpubnd</cp:lastModifiedBy>
  <cp:lastPrinted>2025-06-27T12:32:32Z</cp:lastPrinted>
  <dcterms:created xsi:type="dcterms:W3CDTF">2024-12-16T01:46:33Z</dcterms:created>
  <dcterms:modified xsi:type="dcterms:W3CDTF">2025-06-28T08:35:24Z</dcterms:modified>
</cp:coreProperties>
</file>